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DELO\PROJEKTI\9_leto_2025\2_VROČEVOD\30_30III-792-00_Obnova vročevodov in plinovodov na območju Zaloške ceste\3_PZI\02_TEKST\POPIS\"/>
    </mc:Choice>
  </mc:AlternateContent>
  <xr:revisionPtr revIDLastSave="0" documentId="13_ncr:1_{58B041DE-7D76-4203-A7EF-00AA5FFFFAB0}" xr6:coauthVersionLast="47" xr6:coauthVersionMax="47" xr10:uidLastSave="{00000000-0000-0000-0000-000000000000}"/>
  <bookViews>
    <workbookView xWindow="1305" yWindow="0" windowWidth="35880" windowHeight="20685" tabRatio="956" xr2:uid="{00000000-000D-0000-FFFF-FFFF00000000}"/>
  </bookViews>
  <sheets>
    <sheet name="Rekapitulacija_VO_GD" sheetId="42" r:id="rId1"/>
    <sheet name="Vroc_OBNOVA_T-2400_DN400 izv_GD" sheetId="63" r:id="rId2"/>
    <sheet name="Vroc_OBNOVA_T-2400_DN400_GD" sheetId="57" r:id="rId3"/>
    <sheet name="Vroc_OBNOVA_T-2414_DN250_GD" sheetId="64" r:id="rId4"/>
    <sheet name="Vroc_OBNOVA_T-2409_DN200_355_GD" sheetId="66" r:id="rId5"/>
    <sheet name="Vroc_OBNOVA_T-2409_DN200_355 iz" sheetId="67" r:id="rId6"/>
    <sheet name="Senacija kinete 8" sheetId="60" r:id="rId7"/>
    <sheet name="Senacija kinete 7" sheetId="65" r:id="rId8"/>
  </sheets>
  <definedNames>
    <definedName name="investicija" localSheetId="0">Rekapitulacija_VO_GD!#REF!</definedName>
    <definedName name="investicija">#REF!</definedName>
    <definedName name="_xlnm.Print_Area" localSheetId="0">Rekapitulacija_VO_GD!$A$1:$G$39</definedName>
    <definedName name="_xlnm.Print_Area" localSheetId="7">'Senacija kinete 7'!$A$1:$F$105</definedName>
    <definedName name="_xlnm.Print_Area" localSheetId="6">'Senacija kinete 8'!$A$1:$F$105</definedName>
    <definedName name="_xlnm.Print_Area" localSheetId="1">'Vroc_OBNOVA_T-2400_DN400 izv_GD'!$A$1:$G$124</definedName>
    <definedName name="_xlnm.Print_Area" localSheetId="2">'Vroc_OBNOVA_T-2400_DN400_GD'!$A$1:$F$103</definedName>
    <definedName name="_xlnm.Print_Area" localSheetId="5">'Vroc_OBNOVA_T-2409_DN200_355 iz'!$A$1:$G$185</definedName>
    <definedName name="_xlnm.Print_Area" localSheetId="4">'Vroc_OBNOVA_T-2409_DN200_355_GD'!$A$1:$F$107</definedName>
    <definedName name="_xlnm.Print_Area" localSheetId="3">'Vroc_OBNOVA_T-2414_DN250_GD'!$A$1:$F$103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7" i="64" l="1"/>
  <c r="F77" i="57"/>
  <c r="F82" i="57"/>
  <c r="F98" i="63"/>
  <c r="F71" i="66"/>
  <c r="F66" i="66"/>
  <c r="F61" i="66"/>
  <c r="F56" i="66"/>
  <c r="F149" i="67"/>
  <c r="F144" i="67"/>
  <c r="F139" i="67"/>
  <c r="F134" i="67"/>
  <c r="F35" i="67" l="1"/>
  <c r="F30" i="67"/>
  <c r="F88" i="67"/>
  <c r="F87" i="67"/>
  <c r="F81" i="67"/>
  <c r="F76" i="67"/>
  <c r="F71" i="67"/>
  <c r="F25" i="67"/>
  <c r="F66" i="67"/>
  <c r="F61" i="67"/>
  <c r="B19" i="42"/>
  <c r="F46" i="63"/>
  <c r="F45" i="63"/>
  <c r="F20" i="67"/>
  <c r="F169" i="67"/>
  <c r="F164" i="67"/>
  <c r="F159" i="67"/>
  <c r="F154" i="67"/>
  <c r="F119" i="67"/>
  <c r="F114" i="67"/>
  <c r="F109" i="67"/>
  <c r="F103" i="67"/>
  <c r="F98" i="67"/>
  <c r="F93" i="67"/>
  <c r="F56" i="67"/>
  <c r="F55" i="67"/>
  <c r="F50" i="67"/>
  <c r="F45" i="67"/>
  <c r="F40" i="67"/>
  <c r="F15" i="67"/>
  <c r="A13" i="67"/>
  <c r="B18" i="42"/>
  <c r="F51" i="66"/>
  <c r="F91" i="66"/>
  <c r="F86" i="66"/>
  <c r="F81" i="66"/>
  <c r="F76" i="66"/>
  <c r="F46" i="66"/>
  <c r="F41" i="66"/>
  <c r="F36" i="66"/>
  <c r="F31" i="66"/>
  <c r="F30" i="66"/>
  <c r="F25" i="66"/>
  <c r="F20" i="66"/>
  <c r="F15" i="66"/>
  <c r="A13" i="66"/>
  <c r="A18" i="66" l="1"/>
  <c r="A18" i="67"/>
  <c r="A23" i="67"/>
  <c r="F174" i="67"/>
  <c r="F179" i="67"/>
  <c r="F183" i="67"/>
  <c r="A23" i="66"/>
  <c r="F96" i="66"/>
  <c r="F101" i="66"/>
  <c r="F105" i="66"/>
  <c r="F185" i="67" l="1"/>
  <c r="A28" i="67"/>
  <c r="A33" i="67" s="1"/>
  <c r="A38" i="67" s="1"/>
  <c r="G19" i="42"/>
  <c r="A28" i="66"/>
  <c r="F107" i="66"/>
  <c r="G18" i="42" s="1"/>
  <c r="A43" i="67" l="1"/>
  <c r="A34" i="66"/>
  <c r="A39" i="66" l="1"/>
  <c r="A44" i="66" l="1"/>
  <c r="A48" i="67" l="1"/>
  <c r="A54" i="66"/>
  <c r="A53" i="67" l="1"/>
  <c r="A59" i="67" s="1"/>
  <c r="A64" i="67" s="1"/>
  <c r="A49" i="66"/>
  <c r="A59" i="66" l="1"/>
  <c r="A69" i="67"/>
  <c r="A74" i="67" s="1"/>
  <c r="A79" i="67" s="1"/>
  <c r="A84" i="67" s="1"/>
  <c r="A64" i="66" l="1"/>
  <c r="A69" i="66" s="1"/>
  <c r="A74" i="66"/>
  <c r="A79" i="66" s="1"/>
  <c r="A91" i="67"/>
  <c r="A96" i="67" s="1"/>
  <c r="A84" i="66" l="1"/>
  <c r="A89" i="66" s="1"/>
  <c r="A94" i="66" s="1"/>
  <c r="A99" i="66" s="1"/>
  <c r="A104" i="66" s="1"/>
  <c r="A101" i="67"/>
  <c r="A106" i="67" l="1"/>
  <c r="A112" i="67" s="1"/>
  <c r="A132" i="67" s="1"/>
  <c r="A117" i="67" l="1"/>
  <c r="A137" i="67" s="1"/>
  <c r="A142" i="67" s="1"/>
  <c r="A147" i="67" s="1"/>
  <c r="A152" i="67" l="1"/>
  <c r="A157" i="67" s="1"/>
  <c r="A162" i="67" s="1"/>
  <c r="A167" i="67" l="1"/>
  <c r="A172" i="67" s="1"/>
  <c r="A177" i="67" s="1"/>
  <c r="A182" i="67" s="1"/>
  <c r="B25" i="42" l="1"/>
  <c r="F93" i="65"/>
  <c r="F88" i="65"/>
  <c r="F83" i="65"/>
  <c r="F75" i="65"/>
  <c r="F67" i="65"/>
  <c r="F62" i="65"/>
  <c r="F57" i="65"/>
  <c r="F52" i="65"/>
  <c r="F47" i="65"/>
  <c r="F42" i="65"/>
  <c r="F37" i="65"/>
  <c r="F32" i="65"/>
  <c r="F24" i="65"/>
  <c r="F19" i="65"/>
  <c r="A17" i="65"/>
  <c r="A22" i="65" l="1"/>
  <c r="F98" i="65"/>
  <c r="A30" i="65"/>
  <c r="F103" i="65"/>
  <c r="B17" i="42"/>
  <c r="F87" i="64"/>
  <c r="F82" i="64"/>
  <c r="F72" i="64"/>
  <c r="F67" i="64"/>
  <c r="F62" i="64"/>
  <c r="F57" i="64"/>
  <c r="F52" i="64"/>
  <c r="F46" i="64"/>
  <c r="F41" i="64"/>
  <c r="F36" i="64"/>
  <c r="F31" i="64"/>
  <c r="F30" i="64"/>
  <c r="F25" i="64"/>
  <c r="F20" i="64"/>
  <c r="F15" i="64"/>
  <c r="A13" i="64"/>
  <c r="B16" i="42"/>
  <c r="F25" i="63"/>
  <c r="F20" i="63"/>
  <c r="F105" i="65" l="1"/>
  <c r="G25" i="42" s="1"/>
  <c r="A35" i="65"/>
  <c r="A40" i="65"/>
  <c r="F101" i="64"/>
  <c r="A18" i="64"/>
  <c r="F92" i="64"/>
  <c r="F97" i="64"/>
  <c r="F73" i="63"/>
  <c r="A45" i="65" l="1"/>
  <c r="A23" i="64"/>
  <c r="F103" i="64"/>
  <c r="G17" i="42" s="1"/>
  <c r="B15" i="42"/>
  <c r="F51" i="63"/>
  <c r="F108" i="63"/>
  <c r="F103" i="63"/>
  <c r="F93" i="63"/>
  <c r="F88" i="63"/>
  <c r="F83" i="63"/>
  <c r="F78" i="63"/>
  <c r="F72" i="63"/>
  <c r="F66" i="63"/>
  <c r="F61" i="63"/>
  <c r="F56" i="63"/>
  <c r="F40" i="63"/>
  <c r="F35" i="63"/>
  <c r="F30" i="63"/>
  <c r="F15" i="63"/>
  <c r="A13" i="63"/>
  <c r="A50" i="65" l="1"/>
  <c r="A28" i="64"/>
  <c r="A34" i="64"/>
  <c r="A18" i="63"/>
  <c r="A23" i="63" s="1"/>
  <c r="F113" i="63"/>
  <c r="F118" i="63"/>
  <c r="F122" i="63"/>
  <c r="F124" i="63" l="1"/>
  <c r="A55" i="65"/>
  <c r="A39" i="64"/>
  <c r="A44" i="64" s="1"/>
  <c r="A49" i="64"/>
  <c r="A28" i="63"/>
  <c r="A33" i="63" s="1"/>
  <c r="A38" i="63" s="1"/>
  <c r="G15" i="42"/>
  <c r="A43" i="63" l="1"/>
  <c r="A60" i="65"/>
  <c r="A65" i="65" s="1"/>
  <c r="A73" i="65" s="1"/>
  <c r="A81" i="65" s="1"/>
  <c r="A86" i="65" s="1"/>
  <c r="A91" i="65" s="1"/>
  <c r="A96" i="65" s="1"/>
  <c r="A101" i="65" s="1"/>
  <c r="A55" i="64"/>
  <c r="A60" i="64" s="1"/>
  <c r="A65" i="64" l="1"/>
  <c r="A70" i="64"/>
  <c r="A75" i="64" s="1"/>
  <c r="A80" i="64" l="1"/>
  <c r="A85" i="64" s="1"/>
  <c r="A90" i="64" s="1"/>
  <c r="A95" i="64" s="1"/>
  <c r="A100" i="64" s="1"/>
  <c r="A49" i="63"/>
  <c r="A54" i="63" l="1"/>
  <c r="A59" i="63"/>
  <c r="A64" i="63" s="1"/>
  <c r="A69" i="63" s="1"/>
  <c r="A76" i="63" s="1"/>
  <c r="A81" i="63" s="1"/>
  <c r="A86" i="63" s="1"/>
  <c r="A91" i="63" s="1"/>
  <c r="A96" i="63" l="1"/>
  <c r="A101" i="63" s="1"/>
  <c r="A106" i="63" s="1"/>
  <c r="A111" i="63" s="1"/>
  <c r="A116" i="63" s="1"/>
  <c r="A121" i="63" s="1"/>
  <c r="F24" i="60" l="1"/>
  <c r="F36" i="57"/>
  <c r="F83" i="60" l="1"/>
  <c r="B24" i="42" l="1"/>
  <c r="F93" i="60" l="1"/>
  <c r="F88" i="60"/>
  <c r="F75" i="60"/>
  <c r="F67" i="60"/>
  <c r="F62" i="60"/>
  <c r="F57" i="60"/>
  <c r="F52" i="60"/>
  <c r="F47" i="60"/>
  <c r="F42" i="60"/>
  <c r="F37" i="60"/>
  <c r="F32" i="60"/>
  <c r="F19" i="60"/>
  <c r="A17" i="60"/>
  <c r="A22" i="60" l="1"/>
  <c r="A30" i="60"/>
  <c r="A35" i="60" s="1"/>
  <c r="F98" i="60"/>
  <c r="F103" i="60"/>
  <c r="F105" i="60" l="1"/>
  <c r="G24" i="42" s="1"/>
  <c r="G26" i="42" s="1"/>
  <c r="A40" i="60"/>
  <c r="A45" i="60" l="1"/>
  <c r="A50" i="60"/>
  <c r="A55" i="60"/>
  <c r="A60" i="60"/>
  <c r="A65" i="60"/>
  <c r="A73" i="60"/>
  <c r="A81" i="60"/>
  <c r="A86" i="60" l="1"/>
  <c r="A91" i="60" l="1"/>
  <c r="A96" i="60"/>
  <c r="A101" i="60" s="1"/>
  <c r="F62" i="57" l="1"/>
  <c r="F57" i="57"/>
  <c r="F52" i="57"/>
  <c r="F31" i="57"/>
  <c r="F30" i="57"/>
  <c r="F87" i="57"/>
  <c r="F72" i="57"/>
  <c r="F67" i="57"/>
  <c r="F46" i="57"/>
  <c r="F41" i="57"/>
  <c r="F25" i="57"/>
  <c r="F20" i="57"/>
  <c r="F15" i="57"/>
  <c r="A13" i="57"/>
  <c r="F97" i="57" l="1"/>
  <c r="F101" i="57"/>
  <c r="F92" i="57"/>
  <c r="F103" i="57" l="1"/>
  <c r="G16" i="42" l="1"/>
  <c r="G20" i="42" s="1"/>
  <c r="A18" i="57"/>
  <c r="A23" i="57" l="1"/>
  <c r="A28" i="57" l="1"/>
  <c r="G7" i="42"/>
  <c r="A34" i="57" l="1"/>
  <c r="A39" i="57" l="1"/>
  <c r="A44" i="57" l="1"/>
  <c r="A49" i="57" l="1"/>
  <c r="A55" i="57" s="1"/>
  <c r="A60" i="57" s="1"/>
  <c r="G8" i="42"/>
  <c r="A65" i="57" l="1"/>
  <c r="A70" i="57" s="1"/>
  <c r="A75" i="57" s="1"/>
  <c r="A80" i="57" s="1"/>
  <c r="A85" i="57" l="1"/>
  <c r="A90" i="57" s="1"/>
  <c r="A95" i="57" s="1"/>
  <c r="A100" i="57" s="1"/>
  <c r="G6" i="42" l="1"/>
</calcChain>
</file>

<file path=xl/sharedStrings.xml><?xml version="1.0" encoding="utf-8"?>
<sst xmlns="http://schemas.openxmlformats.org/spreadsheetml/2006/main" count="664" uniqueCount="208">
  <si>
    <t>Z. ŠT.</t>
  </si>
  <si>
    <t>kos</t>
  </si>
  <si>
    <t>SKUPAJ:</t>
  </si>
  <si>
    <t xml:space="preserve">R E K A P I T U L A C I J A </t>
  </si>
  <si>
    <t>investicija</t>
  </si>
  <si>
    <t>( m )</t>
  </si>
  <si>
    <t xml:space="preserve">POPIS MATERIALA IN DEL S PREDRAČUNOM </t>
  </si>
  <si>
    <t>GRADBENA DELA</t>
  </si>
  <si>
    <t>KOLIČINA</t>
  </si>
  <si>
    <t>ENOTA</t>
  </si>
  <si>
    <t>Zakoličba</t>
  </si>
  <si>
    <t>Opozorilni trak</t>
  </si>
  <si>
    <t>Zavarovanje in nadzor podzemnih instalacij</t>
  </si>
  <si>
    <t>Stroški zapore ceste, prometna signalizacija in osvetlitev zapore - ocena.
(obračun po dejanskih stroških oz. po m)</t>
  </si>
  <si>
    <t>Nepredvidena dela odobrena s strani nadzora in obračunana po analizi cen v skladu s kalkulativnimi elementi.</t>
  </si>
  <si>
    <t>Geodetski posnetek</t>
  </si>
  <si>
    <t>Geodetski posnetki s kartiranjem.</t>
  </si>
  <si>
    <t>a) strojni izkop</t>
  </si>
  <si>
    <t>b) ročni izkop</t>
  </si>
  <si>
    <t xml:space="preserve">
OPIS POSTAVKE
</t>
  </si>
  <si>
    <t>kg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</si>
  <si>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</si>
  <si>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</si>
  <si>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</si>
  <si>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</si>
  <si>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</si>
  <si>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</si>
  <si>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</si>
  <si>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št.</t>
  </si>
  <si>
    <t>Priprava gradbišča, zarisovanje trase, določitev globin izkopa in zakoličba trase, zavarovanje zakoličbe in izdelava zakoličbenega načrta.</t>
  </si>
  <si>
    <t>Vzdolžno varovanje - pesek</t>
  </si>
  <si>
    <r>
      <t>Vzdolžno varovanje energetskih vodov (optični in elektro kabli, vodovod, plin) kompletno z obešanjem, podpiranjem, varovanjem ter vzpostavitvijo v prvotno stanje (</t>
    </r>
    <r>
      <rPr>
        <b/>
        <sz val="10"/>
        <rFont val="Arial"/>
        <family val="2"/>
        <charset val="238"/>
      </rPr>
      <t>obsip s finim peskom</t>
    </r>
    <r>
      <rPr>
        <sz val="10"/>
        <rFont val="Arial"/>
        <family val="2"/>
        <charset val="238"/>
      </rPr>
      <t xml:space="preserve"> ter polaganje opozorilnega traku)</t>
    </r>
  </si>
  <si>
    <t>Prečno varovanje - pesek</t>
  </si>
  <si>
    <t xml:space="preserve">Prečno križanje in varovanje energetskih vodov (optični, telefonski in elektro kabli, vodovod,plin) kompletno z obešanjem, podpiranjem, varovanjem ter vzpostavitvijo v prvotno stanje (obsip s finim peskom ter polaganje opozorilnega traku) </t>
  </si>
  <si>
    <t>Vertikalni stik - dilaplast</t>
  </si>
  <si>
    <t>Izdelava vertikalnih stikov med starim in novim asfaltom z dilaplastom 2-4 cm debela plast pri čemer je upoštevano 1kg Dilaplasta za 12 m stika.</t>
  </si>
  <si>
    <t>Zatesnitev stika - TC trak</t>
  </si>
  <si>
    <t>Zatesnitev stika med starim in novim asfaltom z bitumenskim TC trakom 30x10 mm.</t>
  </si>
  <si>
    <t>Betonski robniki - obstoječi</t>
  </si>
  <si>
    <t>Rušenje obrobe iz betonskih robnikov vseh vrst na betonski podlagi, s čiščenjem, odlaganjem na deponijo ob gradbišču in ponovna vgradnja obstoječih robnikov na betonsko podlago C 12/15 (0,05m3/m).</t>
  </si>
  <si>
    <t>Betonski robniki - novi</t>
  </si>
  <si>
    <t>Rušenje obrobe iz betonskih robnikov vseh vrst na betonski podlagi z nakladanjem na kamion in z odvozom na stalno gradbeno deponijo, vključno s pristojbino. Vgradnja novih betonskih robnikov na betonsko podlago C 12/15 (0,05 m3/m).</t>
  </si>
  <si>
    <t>Kombinirani izkop - odvoz na deponijo</t>
  </si>
  <si>
    <t>Zasip - tamponski material - 0/32 mm</t>
  </si>
  <si>
    <t>Zasip - tamponski material - 0/63 mm</t>
  </si>
  <si>
    <t xml:space="preserve">Zakoličba obstoječih komunalnih naprav (križanja in približevanja) in nadzor upravljalca podzemnih instalacij (vodovod, kanalizacija, plin, vročevod, elektro, javna razsvetljava, TK voj, KTV), ki prečkajo ali kako drugače segajo v profil izkopa (glede na obsežnost objekta in po računu upravljalca). </t>
  </si>
  <si>
    <t>Nepredvidena dela</t>
  </si>
  <si>
    <t>Dobava in vgrajevanje dvoslojnega asfalta, odstranjevanje sloja tampona v debelini grobega in finega asfalta, fino planiranje in valjanje podlage, obrizg z emulzijo, obdelava stika med novim in starim asfaltom in (po potrebi) obnovitvitev horizontalne prometne signalizacije.</t>
  </si>
  <si>
    <t>asfaltbeton: vezana obrabno zaporna plast AC 8 surf B 70/100 A4, d = 3 cm</t>
  </si>
  <si>
    <t>OZN.</t>
  </si>
  <si>
    <t>III</t>
  </si>
  <si>
    <t>II</t>
  </si>
  <si>
    <t>I</t>
  </si>
  <si>
    <t>vrednost
( EUR )</t>
  </si>
  <si>
    <t xml:space="preserve">Dobava in vgradnja tamponskega drobljenca, zrnatosti od 0 do 32 mm za nosilni sloj, s komprimiranjem po slojih v deb. 20 - 30 cm do predpisane zbitosti in planiranje površine s točnostjo +- 1.0 cm. Vgradnja 0,40 cm pod zgornjim ustrojem ceste. </t>
  </si>
  <si>
    <t xml:space="preserve">Dobava in vgradnja gramoza za tamponsko plast, zrnatosti od 0 do 63 mm, s komprimiranjem po slojih v deb. 20 - 30 cm do predpisane zbitosti in planiranje površine s točnostjo +- 1.0 cm. </t>
  </si>
  <si>
    <t>Objekt:</t>
  </si>
  <si>
    <t>5.1 GRADBENA DELA</t>
  </si>
  <si>
    <t>A - GLAVNI VROČEVODI</t>
  </si>
  <si>
    <t>trasa in lokacija</t>
  </si>
  <si>
    <t>oznaka vročevoda</t>
  </si>
  <si>
    <t>dolžina
vročevoda</t>
  </si>
  <si>
    <t>VSI STROŠKI, POVEZANI Z ZAVAROVANJEM GRADBIŠČA, MORAJO BITI ZAJETI V ENOTNIH CENAH.</t>
  </si>
  <si>
    <t>OPOMBA:</t>
  </si>
  <si>
    <t>Dobava in polaganje opozorilnega PVC traku.</t>
  </si>
  <si>
    <t>kpl</t>
  </si>
  <si>
    <t>5.0</t>
  </si>
  <si>
    <t>5.1</t>
  </si>
  <si>
    <t>5.1.1</t>
  </si>
  <si>
    <t>5.1.2</t>
  </si>
  <si>
    <t>Zapora ceste - signalizacija</t>
  </si>
  <si>
    <t>Opozorilni trak za energetski kabel</t>
  </si>
  <si>
    <t>Dobava in polaganje opozorilnega PVC traku z napisom: "Pozor, energetski kabel".</t>
  </si>
  <si>
    <t>Izvede se po potrebi!</t>
  </si>
  <si>
    <t>Varovanje gradbene jame proti porušitvi - opaženje</t>
  </si>
  <si>
    <t>Obojestranska zaščita brežin gradbene jame proti porušitvi brežin v terenu III.-IV. Kategorije z razpiranjem oz. ustreznim postokom varovanja. Izdelava, montaža in demontaža dvostranskega opaža iz gladkih plošč in desk.</t>
  </si>
  <si>
    <t>Varovanje gradbene jame proti porušitvi - pokrivanje brežin s PVC folijo</t>
  </si>
  <si>
    <t>Obojestranskazaščita brežin gradbene jame proti porušitvi brežin v terenu III.-IV. Kategorije z PVC zaščitno folijo. Folija mora biti položena vzdolž brežine brežine in najmanj 1 m od roba izkopa.</t>
  </si>
  <si>
    <t xml:space="preserve">Varovanje gradbišča - ograja </t>
  </si>
  <si>
    <t>Varovanje gradbene jame po celotni dolžini izkopa z opozorilno PVC ali panelno ograjo višine 2,0 m (cca. 12 m na odprtino). Na mestih prevezav in pri gradbenih jamah, ki so odprte preko noči.</t>
  </si>
  <si>
    <t>Črpanje vode</t>
  </si>
  <si>
    <t>Črpanje vode iz gradbene jame s črpalko primerne kapacitete med izkopom in montažo (Obračun po dejansko porabljenem času).</t>
  </si>
  <si>
    <t>ur</t>
  </si>
  <si>
    <t xml:space="preserve">GLAVNI VROČEVOD </t>
  </si>
  <si>
    <t>Površinski odkop humusa - rob jarka</t>
  </si>
  <si>
    <t xml:space="preserve">Površinski odkop humusa debeline do 30 cm, z odlaganjem na rob izkopa, premet do 10 m od gradbene jame z vsemi manipulacijami. Strojno razgrinjanje in fino ročno planiranje humusa, ponovna zatravitev v povprečni deb. 20 cm z odrivom ali s premetom materiala do 10 m. </t>
  </si>
  <si>
    <t>5.1.3</t>
  </si>
  <si>
    <t xml:space="preserve">S K U P A J - A : </t>
  </si>
  <si>
    <t>Zagotovi Energetika Ljubljana.</t>
  </si>
  <si>
    <r>
      <t>Kombinirani izkop jarka za cevovod v terenu III-V kategorije, globine do 2,0 m z direktnim nakladanjem na kamion in odvozom na stalno deponijo,</t>
    </r>
    <r>
      <rPr>
        <b/>
        <sz val="10"/>
        <rFont val="Arial"/>
        <family val="2"/>
        <charset val="238"/>
      </rPr>
      <t xml:space="preserve"> vključno s pristojbino.</t>
    </r>
  </si>
  <si>
    <t>KOLIČINE SANACIJSKIH DEL SO OCENJENE. OBSEG SANACIJE DOLOČITI V SOGLASJU Z NADZOROM INVESTITORJA.</t>
  </si>
  <si>
    <t>- upoštevano cca 40 % površine</t>
  </si>
  <si>
    <t>Kombirano ročno – strojno čiščenje vgrajene armature</t>
  </si>
  <si>
    <r>
      <t xml:space="preserve">Kombirano ročno – strojno čiščenje vgrajene armature do stopnje očiščenosti Sa 2,5 , protikorozijska zaščita vgrajene armature z mineralnim premazom v dveh slojih, ki vsebuje stabilne inhibitorje korozije, obračun po m2 AB elementa, upoštevano 5-10 m armature /m2 elementa.
</t>
    </r>
    <r>
      <rPr>
        <b/>
        <u/>
        <sz val="10"/>
        <rFont val="Arial"/>
        <family val="2"/>
        <charset val="238"/>
      </rPr>
      <t>(notranje stene in obstoječi jaški )</t>
    </r>
  </si>
  <si>
    <t>Dobava in nanos adhezijskega sloja in reparaturne malte - do 2 cm</t>
  </si>
  <si>
    <r>
      <t xml:space="preserve">Dobava in nanos adhezijskega sloja in reparaturne malte v skupni debelini do 2 cm (v primeru večjih debelin večslojni nanos) skupaj z vsemi pomožnimi deli </t>
    </r>
    <r>
      <rPr>
        <b/>
        <u/>
        <sz val="10"/>
        <rFont val="Arial"/>
        <family val="2"/>
        <charset val="238"/>
      </rPr>
      <t xml:space="preserve">(pokrovi in notranje stene in obstoječi jaški) </t>
    </r>
  </si>
  <si>
    <t>Injektiranje razpok v betonu širine do 2 mm</t>
  </si>
  <si>
    <t>Injektiranje razpok v betonu širine do 2 mm z nizkoviskozno epoksidno smolo, skupaj z dobavo materiala in z vsemi pomožnimi deli</t>
  </si>
  <si>
    <t>Nadzor in kontrola kakovosti</t>
  </si>
  <si>
    <r>
      <t xml:space="preserve">Investitorjev nadzor nad kvaliteto sanacije armiranobetonskih površin - kontrola kakovosti vgrajenih materijalov, kontrola postopkov tehnologije  vgrajevanja in pomoč investitorju pri spremembah ali dopolnitvah pri izvajanju sanacije. </t>
    </r>
    <r>
      <rPr>
        <b/>
        <sz val="10"/>
        <rFont val="Arial"/>
        <family val="2"/>
        <charset val="238"/>
      </rPr>
      <t xml:space="preserve">Izvajalca nadzora določi investitor! </t>
    </r>
    <r>
      <rPr>
        <sz val="10"/>
        <rFont val="Arial"/>
        <family val="2"/>
        <charset val="238"/>
      </rPr>
      <t xml:space="preserve">  </t>
    </r>
  </si>
  <si>
    <t>Nepredvidena  dela</t>
  </si>
  <si>
    <t>OBJEKT</t>
  </si>
  <si>
    <t>Kineta  - odpiranje in zapiranje</t>
  </si>
  <si>
    <t>Odstranitev obstoječih krovnih plošč (upoštevati tudi dovaritev 4 kom dvižnih zank na ploščo, fi 22 mm), odvozom na začasno deponijo, vključno s pristojbino, čiščenje ter pregled sten in plošč na lokaciji.Polaganje saniranih plošč nazaj v ležišča ( uporabiti je neskrčljivo malto napr. EX-45 K ).Pred polaganjem hidroizolacije je treba vse neravnine izravnati s finocementno malto. Hidroizolacija : betonsko površino plošč je treba najprej premazati z Ibitolom, nato po vsej površini privariti 2 ( dva ) sloja, napr. Izotekt t= 4,0 mm - 2,3 m2/m. Izolirati  je treba tudi zunaji stik med steno in ploščo, vsaj 20 cm pod naležno površino. Sledi vgradnja dodatne zaščite hidroizolacije s točkovno folijo, napr. Tefond - Isostud, 2,3 m2/m ter vgradnja peščene zaščite  d= 5 cm s peskom zrnavosti 0-10 mm, 1,5 m2/m.</t>
  </si>
  <si>
    <t>Pokrovi so naslednjih dimenzij:</t>
  </si>
  <si>
    <t>kineta:170x95 - deb. 16cm in vel. 200 x 200 cm</t>
  </si>
  <si>
    <t>Izdelava novih krovnih plošč</t>
  </si>
  <si>
    <t>Zapolnitev vrzeli med AB pokrovi kinet</t>
  </si>
  <si>
    <t>Izvedba enostranskega ( zgubljenega ) opaža - 1,3 m2. Betoniranje vrzeli z C35/45 - 0,33 m3 in 70 kg GA 240/360. Dobava in namestitev zaščitne plošče iz plinobetona , napr. Ytong dimenzije d=0,2m, š= 0,6m, l=3,75 m z oblikovanjem. Stike med ploščami in stenami kinete je potrebno na celotni trasi kinete izravnati s finocementno malto.Obračun po kosu.</t>
  </si>
  <si>
    <t>I. SANACIJA POŠKODB I. KATEGORIJE</t>
  </si>
  <si>
    <t>Čiščenje betonskih površin z vodnim pritiskom je predvideno po celotni trasi, pokrovi so upoštevani obojestransko, nanos CO2 zapornega sloja po vsej notranji površini kinete. Čiščenje velja tudi za obstoječe jaške AB kinet.</t>
  </si>
  <si>
    <t>Čiščenje betonskih površin</t>
  </si>
  <si>
    <t xml:space="preserve"> SKUPAJ : </t>
  </si>
  <si>
    <t>Dobava in nanos paropropustnega CO2</t>
  </si>
  <si>
    <r>
      <t>Dobava in nanos paropropustnega CO2 zapornega premaza skupaj s pripravo površine</t>
    </r>
    <r>
      <rPr>
        <b/>
        <u/>
        <sz val="10"/>
        <rFont val="Arial"/>
        <family val="2"/>
        <charset val="238"/>
      </rPr>
      <t xml:space="preserve"> ( notranjost kinete)</t>
    </r>
  </si>
  <si>
    <t>I. SANACIJA POŠKODB II., III., IV in V. KATEGORIJE</t>
  </si>
  <si>
    <t>Odstranitev betona</t>
  </si>
  <si>
    <r>
      <t xml:space="preserve">Odstranitev betona z vodnim curkom  pod visokim pritiskom od 1000 do 1500 barov do globine </t>
    </r>
    <r>
      <rPr>
        <b/>
        <sz val="10"/>
        <rFont val="Arial"/>
        <family val="2"/>
        <charset val="238"/>
      </rPr>
      <t>5 mm</t>
    </r>
    <r>
      <rPr>
        <sz val="10"/>
        <rFont val="Arial"/>
        <family val="2"/>
        <charset val="238"/>
      </rPr>
      <t xml:space="preserve">, do globine karbonatizacije, oziroma mehansko s pnevmatskimi kaldivi.
</t>
    </r>
    <r>
      <rPr>
        <b/>
        <u/>
        <sz val="10"/>
        <rFont val="Arial"/>
        <family val="2"/>
        <charset val="238"/>
      </rPr>
      <t>(notranje stene in obstoječi jaški)</t>
    </r>
  </si>
  <si>
    <t>Dobava in nanos adhezijskega sloja in reparaturne malte - 2 do 4 cm</t>
  </si>
  <si>
    <r>
      <t xml:space="preserve">Dobava in nanos adhezijskega sloja in reparaturne malte v skupni debelini od 2 do 4 cm (v primeru večjih debelin večslojni nanos) skupaj z vsemi pomožnimi deli </t>
    </r>
    <r>
      <rPr>
        <u/>
        <sz val="10"/>
        <rFont val="Arial"/>
        <family val="2"/>
        <charset val="238"/>
      </rPr>
      <t>(</t>
    </r>
    <r>
      <rPr>
        <b/>
        <u/>
        <sz val="10"/>
        <rFont val="Arial"/>
        <family val="2"/>
        <charset val="238"/>
      </rPr>
      <t>pokrovi in notranje stene in obstoječi jaški)</t>
    </r>
    <r>
      <rPr>
        <u/>
        <sz val="10"/>
        <rFont val="Arial"/>
        <family val="2"/>
        <charset val="238"/>
      </rPr>
      <t xml:space="preserve"> </t>
    </r>
  </si>
  <si>
    <t xml:space="preserve"> - upoštevano cca 15 % površine</t>
  </si>
  <si>
    <t>Odstranitev poškodovanega betona</t>
  </si>
  <si>
    <r>
      <t>Odstranitev poškodovanega betona z vodnim pritiskom 1000 do 1500 barov do</t>
    </r>
    <r>
      <rPr>
        <b/>
        <sz val="10"/>
        <rFont val="Arial"/>
        <family val="2"/>
        <charset val="238"/>
      </rPr>
      <t>10 mm</t>
    </r>
    <r>
      <rPr>
        <sz val="10"/>
        <rFont val="Arial"/>
        <family val="2"/>
        <charset val="238"/>
      </rPr>
      <t xml:space="preserve">oziroma do globine karbonatizacije in mehansko s  pnevmatskimi kladivi - delo je med ovirami. Kombinirano ročno strojno čiščenje vgrajene armature do stopnje čistosti Sa 2,5 , protikorozijska zaščita vgrajene armature z mineralnim premazom, ki vsebuje stabilne inhibitorje korozije, v dveh slojih, (upoštevano 5-10 tm armaturnih palic / m2 elementa - delo med ovirami). Dobava in nanos adhezijskega sloja in neskrčljive polimerno modificirane sanacijske malte, ki vsebuje inhibitorje korozije, v skupni debelini do 2 cm (v primeru večjih debelin večslojni nanos), skupaj s pomožnimi deli - delo med ovirami.
</t>
    </r>
    <r>
      <rPr>
        <b/>
        <u/>
        <sz val="10"/>
        <rFont val="Arial"/>
        <family val="2"/>
        <charset val="238"/>
      </rPr>
      <t>Dno kinete.</t>
    </r>
  </si>
  <si>
    <t>Sanacija dna kinete</t>
  </si>
  <si>
    <t>Nabava, dobava betona C30/37 (S4/S5) granulacije 0-4mm, z mikroarmaturo ter izdelava reprofilacije dna kinete v debelini 3-5cm na predhodno premazano površino z emulzijo vključno s finim zaribavanjem in vsemi ročnimi in strojnimi transporti do mesta vgradnje kompletno z predhodno zaščito vročevodnih cevi z filcem.</t>
  </si>
  <si>
    <t>Obdelava vertikalnih in horizontalnih fug</t>
  </si>
  <si>
    <t>Obdelava vertikalnih in horizontalnih fug med betonskimi elementi kinete s čiščenjem odstranitvijo odvečnega betona in dobava in nanos adhezijskega sloja in reparaturne malte, do debeline 4 cm.</t>
  </si>
  <si>
    <t>Sanacija roba ležišč pokrovov betonskih plošč</t>
  </si>
  <si>
    <t xml:space="preserve">Sanacija roba ležišč pokrovov betonskih plošč z dvostranskim opažem in nanosom adhezijskega sloja in reparaturne malte v skupni debelini do 4cm.
</t>
  </si>
  <si>
    <t>III. INJEKTIRANJE RAZPOK</t>
  </si>
  <si>
    <t>IV. OJAČITEV POKROVOV Z DOLEPLJANJEM LAMEL</t>
  </si>
  <si>
    <t>Dobava in montaža karbonskih vezi</t>
  </si>
  <si>
    <t xml:space="preserve">Dobava in montaža karbonskih vezi CFK dimenzij 50/1,2 mm, E = 21000 kN/m2 sig v = 200 kN/cm2, skupaj s pripravo podlage in lepilom ter z vsemi pomožnimi deli   </t>
  </si>
  <si>
    <t>Čiščenje ostankov betona</t>
  </si>
  <si>
    <t>Čiščenje ostankov betona, izolacije, okruškov, ostankov opaža, mulja,z iznosom in odvozom na deponijo.</t>
  </si>
  <si>
    <t>ure</t>
  </si>
  <si>
    <t>Strojno in ročno čiščenje sprijete malte</t>
  </si>
  <si>
    <t>Strojno in ročno čiščenje sprijete malte v fugah med krovnimi ploščami in ležišči.</t>
  </si>
  <si>
    <t>Pri pripravi popisa ni bilo dostopnih izhodiščnih montažnih načrtov obstoječe kinete!</t>
  </si>
  <si>
    <t>Izdelava in polaganje novih krovnih plošč v ležišča (uporabiti je neskrčljivo malto napr. EX-45 K). Pred polaganjem hidroizolacije je treba vse neravnine izravnati s finocementno malto. Hidroizolacija : betonsko površino plošč je treba najprej premazati z Ibitolom, nato po vsej površini privariti 2 (dva) sloja, npr. Izotekt t= 4,0 mm - 3 m2/m. Izolirati  je treba tudi zunaji stik med steno in ploščo, vsaj 20 cm pod naležno površino. Sledi vgradnja dodatne zaščite hidroizolacije s točkovno folijo, napr.Tefond- Isostud, 2,5 m2/m ter vgradnja peščene zaščite  d= 5 cm s peskom zrnavosti 0-10 mm, 2 m2/m.</t>
  </si>
  <si>
    <t>5.1.4</t>
  </si>
  <si>
    <t>5.1.5</t>
  </si>
  <si>
    <t>T-24000 DN400, Poljska pot - IZVEN - OBNOVA</t>
  </si>
  <si>
    <t>Zasip - obstoječi izkopani material</t>
  </si>
  <si>
    <t xml:space="preserve">Zasip z obstoječim materialom do višine potrebne za končno ureditev terena, s komprimiranjem v slojih deb. 20 - 30 cm do predpisane zbitosti in planiranje površine s točnostjo +- 1,0 cm </t>
  </si>
  <si>
    <t>kineta:178x86 - deb. 16cm in vel. 200 x 200 cm</t>
  </si>
  <si>
    <t>T-2400, DN 400</t>
  </si>
  <si>
    <t>T-24000 DN400, Poljska pot - OBNOVA</t>
  </si>
  <si>
    <t>kineta:160x90 - deb. 16cm in vel. 190 x 200 cm</t>
  </si>
  <si>
    <t>Izdelava jaška NOVEGA JAŠKA</t>
  </si>
  <si>
    <t>Obnova OBSTOJEČEGA JAŠKA</t>
  </si>
  <si>
    <r>
      <t xml:space="preserve">Armirana betonska konstrukcija 350x300x270 cm,  ki vsebuje:                                                                                                            - </t>
    </r>
    <r>
      <rPr>
        <u/>
        <sz val="10"/>
        <rFont val="Arial CE"/>
        <charset val="238"/>
      </rPr>
      <t>Rušenje AB okvirja pokrova</t>
    </r>
    <r>
      <rPr>
        <sz val="10"/>
        <rFont val="Arial CE"/>
        <charset val="238"/>
      </rPr>
      <t xml:space="preserve">,                                                                                                                  - </t>
    </r>
    <r>
      <rPr>
        <u/>
        <sz val="10"/>
        <rFont val="Arial CE"/>
        <charset val="238"/>
      </rPr>
      <t>Rušenje AB plošče in vstopnega vratu</t>
    </r>
    <r>
      <rPr>
        <sz val="10"/>
        <rFont val="Arial CE"/>
        <charset val="238"/>
      </rPr>
      <t xml:space="preserve"> ,                                                                                                                       - </t>
    </r>
    <r>
      <rPr>
        <u/>
        <sz val="10"/>
        <rFont val="Arial CE"/>
        <charset val="238"/>
      </rPr>
      <t>Rušenje obstoječe lestve</t>
    </r>
    <r>
      <rPr>
        <sz val="10"/>
        <rFont val="Arial CE"/>
        <charset val="238"/>
      </rPr>
      <t xml:space="preserve">                                                                                                                      -</t>
    </r>
    <r>
      <rPr>
        <u/>
        <sz val="10"/>
        <rFont val="Arial CE"/>
        <charset val="238"/>
      </rPr>
      <t xml:space="preserve"> Odriv humusa</t>
    </r>
    <r>
      <rPr>
        <sz val="10"/>
        <rFont val="Arial CE"/>
        <charset val="238"/>
      </rPr>
      <t xml:space="preserve">,                                                                                                                           - </t>
    </r>
    <r>
      <rPr>
        <u/>
        <sz val="10"/>
        <rFont val="Arial CE"/>
        <charset val="238"/>
      </rPr>
      <t>Strojni in ročni izkop zemljine,</t>
    </r>
    <r>
      <rPr>
        <sz val="10"/>
        <rFont val="Arial CE"/>
        <charset val="238"/>
      </rPr>
      <t xml:space="preserve">                                                                                                            -P</t>
    </r>
    <r>
      <rPr>
        <u/>
        <sz val="10"/>
        <rFont val="Arial CE"/>
        <charset val="238"/>
      </rPr>
      <t>oglobitev temelne plošče jaška</t>
    </r>
    <r>
      <rPr>
        <sz val="10"/>
        <rFont val="Arial CE"/>
        <charset val="238"/>
      </rPr>
      <t xml:space="preserve">,                                                                                                          - </t>
    </r>
    <r>
      <rPr>
        <u/>
        <sz val="10"/>
        <rFont val="Arial CE"/>
        <charset val="238"/>
      </rPr>
      <t>Beton montažnih plošč in vstopnega vratu jaška vključno z armaturo</t>
    </r>
    <r>
      <rPr>
        <sz val="10"/>
        <rFont val="Arial CE"/>
        <charset val="238"/>
      </rPr>
      <t xml:space="preserve">,                                                                                                     - </t>
    </r>
    <r>
      <rPr>
        <u/>
        <sz val="10"/>
        <rFont val="Arial CE"/>
        <charset val="238"/>
      </rPr>
      <t>Sanacija tal in sten jaška,</t>
    </r>
    <r>
      <rPr>
        <sz val="10"/>
        <rFont val="Arial CE"/>
        <charset val="238"/>
      </rPr>
      <t xml:space="preserve">                                                                                                                        - Vgradnja RF naležnih profilov rešetke in talna RF rešetka 2300x60,                                                                                                                                                                                           - </t>
    </r>
    <r>
      <rPr>
        <u/>
        <sz val="10"/>
        <rFont val="Arial CE"/>
        <charset val="238"/>
      </rPr>
      <t>RF vstopna lestev jaška</t>
    </r>
    <r>
      <rPr>
        <sz val="10"/>
        <rFont val="Arial CE"/>
        <charset val="238"/>
      </rPr>
      <t xml:space="preserve"> cc  Dobava, in vgradnja vstopne lestve za dostop v jašek izdelane iz RF jekla.  Lestev višine 210 cm. Po predhodnem načrtu,                                                                                                                  - </t>
    </r>
    <r>
      <rPr>
        <u/>
        <sz val="10"/>
        <rFont val="Arial CE"/>
        <charset val="238"/>
      </rPr>
      <t>Hidro izolacija jaška</t>
    </r>
    <r>
      <rPr>
        <sz val="10"/>
        <rFont val="Arial CE"/>
        <charset val="238"/>
      </rPr>
      <t xml:space="preserve"> z eno plastjo Izotekta T4 na predhodni premaz Ibitola.                                                                                                                           - </t>
    </r>
    <r>
      <rPr>
        <u/>
        <sz val="10"/>
        <rFont val="Arial CE"/>
        <charset val="238"/>
      </rPr>
      <t>Pokrov jaška Ø80 cm</t>
    </r>
    <r>
      <rPr>
        <sz val="10"/>
        <rFont val="Arial CE"/>
        <charset val="238"/>
      </rPr>
      <t xml:space="preserve"> - PURATOR tip D400 P-TOP Strong 800, EN124, artikel P11400D-1F800, brez napisa.
LTŽ pokrov na betonskem prstanu se namesti po montaži strojnih elementov - odprtina mora biti na mestu, ki omogoča nemoten dostop v jašek.                                                                                                               </t>
    </r>
  </si>
  <si>
    <r>
      <t xml:space="preserve">Armirana betonska konstrukcija 250x220x220 cm,beton iz drobljene frakcije 0-30 plastičen beton C 25/30,  ki vsebuje:                                                                                   - </t>
    </r>
    <r>
      <rPr>
        <u/>
        <sz val="10"/>
        <rFont val="Arial CE"/>
        <charset val="238"/>
      </rPr>
      <t>podložni beton</t>
    </r>
    <r>
      <rPr>
        <sz val="10"/>
        <rFont val="Arial CE"/>
        <charset val="238"/>
      </rPr>
      <t xml:space="preserve"> v debelini 7-10 cm iz pustega betona C 12/15,                                                                                                                  - </t>
    </r>
    <r>
      <rPr>
        <u/>
        <sz val="10"/>
        <rFont val="Arial CE"/>
        <charset val="238"/>
      </rPr>
      <t>Beton temeljne plošče jaška s poglobitvijo,</t>
    </r>
    <r>
      <rPr>
        <sz val="10"/>
        <rFont val="Arial CE"/>
        <charset val="238"/>
      </rPr>
      <t xml:space="preserve"> temeljna plošča debeline 20 cm,                                                                                                                       - </t>
    </r>
    <r>
      <rPr>
        <u/>
        <sz val="10"/>
        <rFont val="Arial CE"/>
        <charset val="238"/>
      </rPr>
      <t xml:space="preserve">Beton novih sten jaška, </t>
    </r>
    <r>
      <rPr>
        <sz val="10"/>
        <rFont val="Arial CE"/>
        <charset val="238"/>
      </rPr>
      <t>tene jaška debeline 20 cm,                                                                                                                        -</t>
    </r>
    <r>
      <rPr>
        <u/>
        <sz val="10"/>
        <rFont val="Arial CE"/>
        <charset val="238"/>
      </rPr>
      <t xml:space="preserve"> Beton montažnih plošč jaška, motaža in povezava z obstoječo kineto,</t>
    </r>
    <r>
      <rPr>
        <sz val="10"/>
        <rFont val="Arial CE"/>
        <charset val="238"/>
      </rPr>
      <t xml:space="preserve"> krovne plošče debeline 20 cm,                                                                                                                           - </t>
    </r>
    <r>
      <rPr>
        <u/>
        <sz val="10"/>
        <rFont val="Arial CE"/>
        <charset val="238"/>
      </rPr>
      <t>Beton vstopnega vratu</t>
    </r>
    <r>
      <rPr>
        <sz val="10"/>
        <rFont val="Arial CE"/>
        <charset val="238"/>
      </rPr>
      <t xml:space="preserve">, stene okroglega vstopnega vratu debeline 15 cm,                                                                                                                        -armatura in dvostransko opažanje sten,                                                                                                                      - Vgradnja RF naležnih profilov rešetke in talna RF rešetka 2300x60,                                                                                                                                                                                           - </t>
    </r>
    <r>
      <rPr>
        <u/>
        <sz val="10"/>
        <rFont val="Arial CE"/>
        <charset val="238"/>
      </rPr>
      <t>RF vstopna lestev jaška</t>
    </r>
    <r>
      <rPr>
        <sz val="10"/>
        <rFont val="Arial CE"/>
        <charset val="238"/>
      </rPr>
      <t xml:space="preserve"> cc  Dobava, in vgradnja vstopne lestve za dostop v jašek izdelane iz RF jekla.  Lestev višine 210 cm. Po predhodnem načrtu,                                                                                                                  - </t>
    </r>
    <r>
      <rPr>
        <u/>
        <sz val="10"/>
        <rFont val="Arial CE"/>
        <charset val="238"/>
      </rPr>
      <t>Hidro izolacija jaška</t>
    </r>
    <r>
      <rPr>
        <sz val="10"/>
        <rFont val="Arial CE"/>
        <charset val="238"/>
      </rPr>
      <t xml:space="preserve"> z eno plastjo Izotekta T4 na predhodni premaz Ibitola.                                                                                                                           - </t>
    </r>
    <r>
      <rPr>
        <u/>
        <sz val="10"/>
        <rFont val="Arial CE"/>
        <charset val="238"/>
      </rPr>
      <t>Pokrov jaška Ø80 cm</t>
    </r>
    <r>
      <rPr>
        <sz val="10"/>
        <rFont val="Arial CE"/>
        <charset val="238"/>
      </rPr>
      <t xml:space="preserve"> - PURATOR tip D400 P-TOP Strong 800, EN124, artikel P11400D-1F800, brez napisa.
LTŽ pokrov na betonskem prstanu se namesti po montaži strojnih elementov - odprtina mora biti na mestu, ki omogoča nemoten dostop v jašek.                                                                                                               </t>
    </r>
  </si>
  <si>
    <t>T-2414 DN250, Zaloška cesta - OBNOVA</t>
  </si>
  <si>
    <t>kineta:160x87 - deb. 16cm in vel. 200 x 200 cm</t>
  </si>
  <si>
    <t>T-2400, DN 250</t>
  </si>
  <si>
    <t>B - SANACIJA KINET</t>
  </si>
  <si>
    <t>SKUPAJ  A + B</t>
  </si>
  <si>
    <t>5.1.6</t>
  </si>
  <si>
    <t>5.1.7</t>
  </si>
  <si>
    <t>Sanacija kinete Tip 7 - 27 kom (160/87)</t>
  </si>
  <si>
    <t>T-2400</t>
  </si>
  <si>
    <t>Sanacija kinete Tip 8 - 54 kom (170/95)</t>
  </si>
  <si>
    <t>OPOMBA 1:</t>
  </si>
  <si>
    <t>Asfalt - vgradnja ceste 12 cm</t>
  </si>
  <si>
    <t xml:space="preserve">Asfalt - vgradnja pločnik </t>
  </si>
  <si>
    <t xml:space="preserve">V popisu niso zajete gradbene postavke in zasutja materiala cca.0,6 m, v zgornjem ustroju ceste </t>
  </si>
  <si>
    <t>kineta:110x59 - deb. 13cm in vel. 200 x 200 cm</t>
  </si>
  <si>
    <t>Razbremenilna AB plošča</t>
  </si>
  <si>
    <t>Dobava in namestitev montažne armiranobetonske plošče iz MB 30 za namestitev nad vročevod zaradi razbremenitve.
mrežna armatura: 90 kg/m3
debelina: 15 cm
dolžina: 1,4 m
širina: 1 m</t>
  </si>
  <si>
    <t>T-2409,DN200/355</t>
  </si>
  <si>
    <t>T-2409 DN200, Zaloška cesta - CESTA</t>
  </si>
  <si>
    <t>Jašek za odzračevanje, izpust</t>
  </si>
  <si>
    <t>Izdelava jaška premera Ø120 cm iz betonskih cevi, globine do 2,5 m z dobavo in montažo cevi, z vsemi zemeljskimi deli, AB temeljno in krovno ploščo d = 25 cm (C25/30 - armatura, opaž, beton). V dno jaška se vgradi ponikovalnica iz b.c. 50 cm, h= 0,5m, pod to globino se vgradi drenažno nasutje iz prodnikov Ø100mm. Nad ponikovalnico se vgradi pohodna, mrežna rešetka iz nerjavečega jekla dimenzij cca. 50 x 50 cm za postavitev črpalke. Dno jaška mora biti izvedeno s padcem proti ponikovalnici.
Pokrov jaška Ø80 cm - PURATOR tip D400 P-TOP Strong 800, EN124, artikel P11400D-1F800, brez napisa.
LTŽ pokrov na betonskem prstanu se namesti po montaži strojnih elementov - odprtina mora biti na mestu, ki omogoča nemoten dostop v jašek.
Vgradnja izvlečne lestve iz nerjavečega jekla kvadratnega profila dim. 40x40 mm. Prečke iz perforirane pločevine proti zdrsu, širina nastopne ploskve 35 cm, raster perforacije 2 cm. Lestev, pritrjena na steno, naj bo od stene jaška odmaknjena 10 cm zaradi nastopa. Izvlečni del lestve se namesti pred osnovno lestev, da je omogočen izvlek tik ob LTŽ okvirju - svetla odprtina za vstop v jašek naj bo čim večja. 
Vključno z montažnim materialom.</t>
  </si>
  <si>
    <t>Kombinirani izkop - odmet ob rob jarka</t>
  </si>
  <si>
    <t xml:space="preserve">Kombinirani izkop jarka za cevovod v terenu III-V kategorije, globine do 2,0 m, z odmetom na rob jarka oz. na začasno deponijo na gradbišču. </t>
  </si>
  <si>
    <t>T-2409 DN200/355, Zaloška cesta - IZVEN</t>
  </si>
  <si>
    <t>Zid - nearmiran beton - zvočno -okrasna pregrada</t>
  </si>
  <si>
    <t>Rušenje zidu iz nearmiranega betona, z vsemi manipulacijami, z odvozom v raztresenem stanju na stalno deponijo, vključno s pristojbino in ponovna postavitev z zasaditvijo grmovja.</t>
  </si>
  <si>
    <t>Asfalt na vozišču - rezanje in rušenje</t>
  </si>
  <si>
    <t>Rezanje, rušenje in odstranitev asfalta na vozišču, z vsemi manipulacijami, z odvozom na stalno deponijo in vključno s pristojbino.</t>
  </si>
  <si>
    <t>Asfalt - vgradnja vozišče 9 cm</t>
  </si>
  <si>
    <t>vozišče:</t>
  </si>
  <si>
    <r>
      <rPr>
        <b/>
        <sz val="10"/>
        <rFont val="Arial"/>
        <family val="2"/>
        <charset val="238"/>
      </rPr>
      <t>bitudrobir:</t>
    </r>
    <r>
      <rPr>
        <sz val="10"/>
        <rFont val="Arial"/>
        <family val="2"/>
        <charset val="238"/>
      </rPr>
      <t xml:space="preserve"> vezana nosilna zmes AC 22 base B 50/70 A3, d = 6 cm</t>
    </r>
  </si>
  <si>
    <t>Kineta</t>
  </si>
  <si>
    <r>
      <t xml:space="preserve">Izdelava kinete vel. </t>
    </r>
    <r>
      <rPr>
        <b/>
        <sz val="10"/>
        <rFont val="Arial"/>
        <family val="2"/>
        <charset val="238"/>
      </rPr>
      <t>1,4 x 0,8 m</t>
    </r>
    <r>
      <rPr>
        <sz val="10"/>
        <rFont val="Arial"/>
        <family val="2"/>
        <charset val="238"/>
      </rPr>
      <t>. Betoniranje podložnega betona C12/15, deb. 5 cm; 0,09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/m. Dobava in polaganje armatur za kineto; 10,0 kg/m. Betoniranje dna in sten kinete z betonom C25/30; 0,420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/m.</t>
    </r>
    <r>
      <rPr>
        <u/>
        <sz val="10"/>
        <rFont val="Arial"/>
        <family val="2"/>
        <charset val="238"/>
      </rPr>
      <t xml:space="preserve"> Izdelava čelne stene pri prehodu predizoliranih cevi.</t>
    </r>
    <r>
      <rPr>
        <sz val="10"/>
        <rFont val="Arial"/>
        <family val="2"/>
        <charset val="238"/>
      </rPr>
      <t xml:space="preserve"> Izdelava in odstranitev dvostranskega opaža sten kinete; 3,45 m2/m. </t>
    </r>
    <r>
      <rPr>
        <u/>
        <sz val="10"/>
        <rFont val="Arial"/>
        <family val="2"/>
        <charset val="238"/>
      </rPr>
      <t>Dobava in polaganje krovnih plošč za ravni del</t>
    </r>
    <r>
      <rPr>
        <sz val="10"/>
        <rFont val="Arial"/>
        <family val="2"/>
        <charset val="238"/>
      </rPr>
      <t xml:space="preserve"> in zavoje kinete iz betona C16/20. Zalitje vseh stikov in odkrušenih mest s plastificirano - akrilno malto. Izdelava hidroizolacije nad krovnimi površinami z eno plastjo Izotekta T4 na predhodni premaz Ibitola. Izdelava zaščitnega sloja nad izolacijo deb. 5 cm s peskom zrnatosti od 0 do 10 mm; 1,7 m2/m.</t>
    </r>
  </si>
  <si>
    <t>Izdelava čelne stene kinete</t>
  </si>
  <si>
    <t>Dobava in polaganje armatur za kineto. Betoniranje čelne stene kinete. Izdelava in odstranitev dvostranskega opaža stene kinete. Polaganje krovnih plošč za ravni del kinete. Zalitje vseh stikov in odkrušenih mest s plastificirano - akrilno malto. Izdelava hidroizolacije nad krovnimi površinami z eno plastjo Izotekta T4 na predhodni premaz Ibitola. Izdelava zaščitnega sloja nad izolacijo deb. 5 cm s peskom zrnatosti od 0 do 10 mm; 0,6 m2/m.</t>
  </si>
  <si>
    <t>kineta 140x800 cm</t>
  </si>
  <si>
    <t>Vreča s peskom</t>
  </si>
  <si>
    <t>Dobava in polaganje vreče s peskom, dimenzije 80 x 40 x 10 cm, na razdalji 3 m, kot pomoč pri montaži cevi.</t>
  </si>
  <si>
    <t>Zaščitna cev-optika</t>
  </si>
  <si>
    <t>Dobava in polaganje PE mikrocevi za polaganje optičnih vlaken dim.16/12 mm, položena v zemljo zunaj vročevodne kinete (ob kineti) ali predizoliranih vročevodnih cevi.</t>
  </si>
  <si>
    <t>Opozorilni trak - optika</t>
  </si>
  <si>
    <t>Dobava in polaganje opozorilnega PVC traku, za položitev nad zaščitni cevjo optike.</t>
  </si>
  <si>
    <t>Zasip - posteljica - optika</t>
  </si>
  <si>
    <t>Izdelava posteljice in ročni obsip zaščitne cevi za optiko z dopeljanim peskom zrnatosti od 0..4 mm (po detajlu iz projekta), ter ročno nabijanje v slojih do potrebne zbitosti.</t>
  </si>
  <si>
    <t>Obnova vročevodov na območju Zaloške ceste</t>
  </si>
  <si>
    <t>VROČEVOD</t>
  </si>
  <si>
    <t>zaradi sočasne gradnje na Zaloški cesti.</t>
  </si>
  <si>
    <t xml:space="preserve">S K U P A J – B : </t>
  </si>
  <si>
    <t xml:space="preserve">Čiščenje betonskih površin s peskanjem in vodnim curkom pod visokim pritiskom minimalno 300 barov oziroma z mehansko pnevmatskimi kladivi. Pokrovi se čistijo obojestransko, zunanji del kinete v območju naleganja pokrovov na stene, notranje stene  in dno kinete.
kineta 170x95 cm:
 - dno kinete: 1,7 m x  109 m
 - stene kinete: 0.95 m x 109 m x 2
 - ležišče kinete: 0,15 m x 109 m x 2 
 - pokrov kinete (2,0 m x 1,0m) x 2 x 109 m
 - jaški 
</t>
  </si>
  <si>
    <t xml:space="preserve"> - 0.15 m x 109 m x 2</t>
  </si>
  <si>
    <t xml:space="preserve">Čiščenje betonskih površin s peskanjem in vodnim curkom pod visokim pritiskom minimalno 300 barov oziroma z mehansko pnevmatskimi kladivi. Pokrovi se čistijo obojestransko, zunanji del kinete v območju naleganja pokrovov na stene, notranje stene  in dno kinete.
kineta 160x87 cm:
 - dno kinete: 1,6 m x  55 m
 - stene kinete: 0,87 m x 55 m x 2
 - ležišče kinete: 0,15 m x 55 m x 2 
 - pokrov kinete (1,9 m x 1,0m) x 2 x 55 m
 - jaški 
</t>
  </si>
  <si>
    <t xml:space="preserve"> - 0.15 m x 55 m x 2</t>
  </si>
  <si>
    <t xml:space="preserve"> - 3,34 m x 0,10 m x 56 kos</t>
  </si>
  <si>
    <t xml:space="preserve"> - 3,6m x 0,10 m x 104 kos</t>
  </si>
  <si>
    <t>T-2414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</si>
</sst>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SIT&quot;_-;\-* #,##0.00\ &quot;SIT&quot;_-;_-* &quot;-&quot;??\ &quot;SIT&quot;_-;_-@_-"/>
    <numFmt numFmtId="165" formatCode=";;;"/>
    <numFmt numFmtId="166" formatCode="_-* #,##0.00&quot; SIT&quot;_-;\-* #,##0.00&quot; SIT&quot;_-;_-* \-??&quot; SIT&quot;_-;_-@_-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u/>
      <sz val="10"/>
      <name val="Arial"/>
      <family val="2"/>
      <charset val="238"/>
    </font>
    <font>
      <sz val="1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 CE"/>
      <charset val="238"/>
    </font>
    <font>
      <u/>
      <sz val="10"/>
      <name val="Arial"/>
      <family val="2"/>
      <charset val="238"/>
    </font>
    <font>
      <u/>
      <sz val="10"/>
      <name val="Arial CE"/>
      <charset val="238"/>
    </font>
    <font>
      <sz val="8"/>
      <name val="Arial CE"/>
      <charset val="238"/>
    </font>
    <font>
      <sz val="10"/>
      <color rgb="FF92D050"/>
      <name val="Arial"/>
      <family val="2"/>
      <charset val="238"/>
    </font>
    <font>
      <sz val="10"/>
      <color rgb="FF7030A0"/>
      <name val="Arial"/>
      <family val="2"/>
      <charset val="238"/>
    </font>
    <font>
      <b/>
      <sz val="2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3E3E3"/>
        <bgColor rgb="FFD9D9D9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2" fillId="0" borderId="0"/>
    <xf numFmtId="166" fontId="1" fillId="0" borderId="0" applyBorder="0" applyProtection="0"/>
    <xf numFmtId="0" fontId="11" fillId="0" borderId="0" applyBorder="0" applyProtection="0"/>
    <xf numFmtId="166" fontId="1" fillId="0" borderId="0" applyBorder="0" applyProtection="0"/>
    <xf numFmtId="0" fontId="1" fillId="0" borderId="0"/>
  </cellStyleXfs>
  <cellXfs count="219">
    <xf numFmtId="0" fontId="0" fillId="0" borderId="0" xfId="0"/>
    <xf numFmtId="0" fontId="3" fillId="0" borderId="0" xfId="0" applyFont="1" applyFill="1" applyProtection="1"/>
    <xf numFmtId="4" fontId="4" fillId="0" borderId="6" xfId="2" applyNumberFormat="1" applyFont="1" applyFill="1" applyBorder="1" applyAlignment="1" applyProtection="1">
      <alignment horizontal="right"/>
    </xf>
    <xf numFmtId="0" fontId="4" fillId="3" borderId="6" xfId="13" applyFont="1" applyFill="1" applyBorder="1" applyAlignment="1" applyProtection="1">
      <alignment horizontal="center" vertical="center"/>
    </xf>
    <xf numFmtId="0" fontId="4" fillId="0" borderId="6" xfId="13" applyFont="1" applyBorder="1" applyAlignment="1" applyProtection="1">
      <alignment horizontal="center" vertical="center"/>
    </xf>
    <xf numFmtId="4" fontId="4" fillId="0" borderId="6" xfId="13" applyNumberFormat="1" applyFont="1" applyBorder="1" applyAlignment="1" applyProtection="1">
      <alignment horizontal="right" vertical="center"/>
    </xf>
    <xf numFmtId="0" fontId="4" fillId="0" borderId="11" xfId="13" applyFont="1" applyBorder="1" applyAlignment="1" applyProtection="1">
      <alignment horizontal="center" vertical="center"/>
    </xf>
    <xf numFmtId="0" fontId="4" fillId="0" borderId="11" xfId="13" applyFont="1" applyBorder="1" applyAlignment="1" applyProtection="1">
      <alignment vertical="center" wrapText="1"/>
    </xf>
    <xf numFmtId="0" fontId="3" fillId="0" borderId="11" xfId="13" applyFont="1" applyBorder="1" applyAlignment="1" applyProtection="1">
      <alignment vertical="center" wrapText="1"/>
    </xf>
    <xf numFmtId="4" fontId="4" fillId="0" borderId="11" xfId="13" applyNumberFormat="1" applyFont="1" applyBorder="1" applyAlignment="1" applyProtection="1">
      <alignment horizontal="right" vertical="center"/>
    </xf>
    <xf numFmtId="0" fontId="4" fillId="0" borderId="12" xfId="0" applyFont="1" applyFill="1" applyBorder="1" applyAlignment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4" fillId="0" borderId="0" xfId="0" applyFont="1" applyFill="1" applyBorder="1" applyProtection="1"/>
    <xf numFmtId="0" fontId="5" fillId="0" borderId="0" xfId="0" applyFont="1" applyFill="1" applyBorder="1" applyProtection="1"/>
    <xf numFmtId="0" fontId="8" fillId="0" borderId="0" xfId="0" applyFont="1" applyFill="1" applyAlignment="1" applyProtection="1">
      <alignment vertical="center"/>
    </xf>
    <xf numFmtId="4" fontId="3" fillId="0" borderId="16" xfId="0" applyNumberFormat="1" applyFont="1" applyFill="1" applyBorder="1" applyAlignment="1" applyProtection="1">
      <alignment horizontal="right"/>
      <protection locked="0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vertical="top"/>
      <protection locked="0"/>
    </xf>
    <xf numFmtId="0" fontId="4" fillId="3" borderId="6" xfId="13" applyFont="1" applyFill="1" applyBorder="1" applyAlignment="1" applyProtection="1">
      <alignment horizontal="center" vertical="center" wrapText="1"/>
    </xf>
    <xf numFmtId="0" fontId="4" fillId="0" borderId="0" xfId="15" applyFont="1" applyAlignment="1">
      <alignment horizontal="justify" vertical="top" wrapText="1"/>
    </xf>
    <xf numFmtId="0" fontId="4" fillId="0" borderId="0" xfId="9" applyFont="1" applyAlignment="1">
      <alignment horizontal="left" vertical="top"/>
    </xf>
    <xf numFmtId="4" fontId="5" fillId="0" borderId="6" xfId="13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Protection="1"/>
    <xf numFmtId="4" fontId="3" fillId="4" borderId="6" xfId="2" applyNumberFormat="1" applyFont="1" applyFill="1" applyBorder="1" applyAlignment="1" applyProtection="1">
      <alignment horizontal="right" vertical="center"/>
    </xf>
    <xf numFmtId="165" fontId="4" fillId="0" borderId="2" xfId="0" applyNumberFormat="1" applyFont="1" applyBorder="1" applyAlignment="1">
      <alignment horizontal="center" vertical="top"/>
    </xf>
    <xf numFmtId="0" fontId="14" fillId="0" borderId="0" xfId="15" applyFont="1"/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4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right"/>
    </xf>
    <xf numFmtId="4" fontId="6" fillId="0" borderId="0" xfId="0" applyNumberFormat="1" applyFont="1" applyAlignment="1">
      <alignment horizontal="right" vertical="top"/>
    </xf>
    <xf numFmtId="0" fontId="0" fillId="0" borderId="0" xfId="0"/>
    <xf numFmtId="0" fontId="4" fillId="0" borderId="4" xfId="0" applyFont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/>
    </xf>
    <xf numFmtId="0" fontId="3" fillId="6" borderId="0" xfId="0" applyFont="1" applyFill="1" applyProtection="1"/>
    <xf numFmtId="4" fontId="4" fillId="0" borderId="6" xfId="16" applyNumberFormat="1" applyFont="1" applyBorder="1" applyAlignment="1" applyProtection="1">
      <alignment horizontal="right"/>
    </xf>
    <xf numFmtId="49" fontId="3" fillId="7" borderId="6" xfId="0" applyNumberFormat="1" applyFont="1" applyFill="1" applyBorder="1" applyAlignment="1" applyProtection="1">
      <alignment vertical="center"/>
    </xf>
    <xf numFmtId="4" fontId="3" fillId="7" borderId="6" xfId="16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" fontId="4" fillId="0" borderId="3" xfId="0" applyNumberFormat="1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0" fillId="0" borderId="0" xfId="0"/>
    <xf numFmtId="0" fontId="4" fillId="0" borderId="6" xfId="13" applyFont="1" applyBorder="1" applyAlignment="1" applyProtection="1">
      <alignment horizontal="center" vertical="center"/>
    </xf>
    <xf numFmtId="4" fontId="4" fillId="0" borderId="6" xfId="13" applyNumberFormat="1" applyFont="1" applyBorder="1" applyAlignment="1" applyProtection="1">
      <alignment horizontal="right" vertical="center"/>
    </xf>
    <xf numFmtId="4" fontId="3" fillId="0" borderId="16" xfId="0" applyNumberFormat="1" applyFont="1" applyBorder="1" applyAlignment="1" applyProtection="1">
      <alignment horizontal="right"/>
      <protection locked="0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2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 applyProtection="1">
      <alignment vertical="top"/>
      <protection locked="0"/>
    </xf>
    <xf numFmtId="0" fontId="3" fillId="0" borderId="2" xfId="0" applyFont="1" applyBorder="1" applyAlignment="1">
      <alignment vertical="top"/>
    </xf>
    <xf numFmtId="4" fontId="3" fillId="0" borderId="0" xfId="0" applyNumberFormat="1" applyFont="1" applyAlignment="1" applyProtection="1">
      <alignment horizontal="right"/>
      <protection locked="0"/>
    </xf>
    <xf numFmtId="4" fontId="6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3" fillId="0" borderId="1" xfId="6" applyFont="1" applyBorder="1" applyAlignment="1">
      <alignment horizontal="left" vertical="top" wrapText="1"/>
    </xf>
    <xf numFmtId="0" fontId="3" fillId="0" borderId="0" xfId="6" applyFont="1" applyAlignment="1">
      <alignment horizontal="left" vertical="top" wrapText="1"/>
    </xf>
    <xf numFmtId="0" fontId="4" fillId="0" borderId="0" xfId="6" applyFont="1" applyAlignment="1">
      <alignment horizontal="left" vertical="top"/>
    </xf>
    <xf numFmtId="4" fontId="3" fillId="0" borderId="0" xfId="3" applyNumberFormat="1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right"/>
    </xf>
    <xf numFmtId="0" fontId="4" fillId="0" borderId="0" xfId="3" applyFont="1" applyAlignment="1">
      <alignment horizontal="left" vertical="top"/>
    </xf>
    <xf numFmtId="4" fontId="4" fillId="0" borderId="17" xfId="0" applyNumberFormat="1" applyFont="1" applyBorder="1" applyAlignment="1">
      <alignment horizontal="right" vertical="center" textRotation="90" wrapText="1"/>
    </xf>
    <xf numFmtId="0" fontId="4" fillId="0" borderId="17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right" vertical="top"/>
    </xf>
    <xf numFmtId="0" fontId="3" fillId="7" borderId="6" xfId="0" applyFont="1" applyFill="1" applyBorder="1" applyAlignment="1" applyProtection="1">
      <alignment horizontal="center" vertical="center"/>
    </xf>
    <xf numFmtId="4" fontId="3" fillId="0" borderId="0" xfId="0" applyNumberFormat="1" applyFont="1"/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top"/>
    </xf>
    <xf numFmtId="165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4" fontId="15" fillId="0" borderId="16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Alignment="1">
      <alignment vertical="top"/>
    </xf>
    <xf numFmtId="0" fontId="15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vertical="top"/>
    </xf>
    <xf numFmtId="9" fontId="3" fillId="0" borderId="0" xfId="0" applyNumberFormat="1" applyFont="1" applyAlignment="1">
      <alignment horizontal="center"/>
    </xf>
    <xf numFmtId="9" fontId="3" fillId="0" borderId="1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/>
    </xf>
    <xf numFmtId="0" fontId="1" fillId="0" borderId="0" xfId="19" applyAlignment="1">
      <alignment horizontal="center"/>
    </xf>
    <xf numFmtId="4" fontId="1" fillId="0" borderId="0" xfId="19" applyNumberFormat="1"/>
    <xf numFmtId="0" fontId="16" fillId="0" borderId="0" xfId="19" applyFont="1" applyAlignment="1">
      <alignment vertical="top" wrapText="1"/>
    </xf>
    <xf numFmtId="0" fontId="0" fillId="0" borderId="0" xfId="19" applyFont="1" applyAlignment="1">
      <alignment vertical="top" wrapText="1"/>
    </xf>
    <xf numFmtId="0" fontId="1" fillId="0" borderId="1" xfId="19" applyBorder="1" applyAlignment="1">
      <alignment horizontal="center"/>
    </xf>
    <xf numFmtId="4" fontId="1" fillId="0" borderId="1" xfId="19" applyNumberFormat="1" applyBorder="1"/>
    <xf numFmtId="49" fontId="4" fillId="0" borderId="0" xfId="0" applyNumberFormat="1" applyFont="1" applyFill="1" applyAlignment="1" applyProtection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1" xfId="19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/>
    <xf numFmtId="4" fontId="3" fillId="4" borderId="6" xfId="0" applyNumberFormat="1" applyFont="1" applyFill="1" applyBorder="1" applyAlignment="1">
      <alignment vertical="center"/>
    </xf>
    <xf numFmtId="4" fontId="3" fillId="4" borderId="6" xfId="0" applyNumberFormat="1" applyFont="1" applyFill="1" applyBorder="1" applyAlignment="1">
      <alignment horizontal="center" vertical="center"/>
    </xf>
    <xf numFmtId="4" fontId="3" fillId="4" borderId="0" xfId="0" applyNumberFormat="1" applyFont="1" applyFill="1"/>
    <xf numFmtId="0" fontId="3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4" fontId="3" fillId="0" borderId="0" xfId="0" applyNumberFormat="1" applyFont="1" applyAlignment="1">
      <alignment horizontal="justify"/>
    </xf>
    <xf numFmtId="4" fontId="1" fillId="0" borderId="16" xfId="19" applyNumberFormat="1" applyBorder="1" applyProtection="1">
      <protection locked="0"/>
    </xf>
    <xf numFmtId="0" fontId="4" fillId="0" borderId="1" xfId="0" applyFont="1" applyBorder="1" applyAlignment="1">
      <alignment horizontal="justify"/>
    </xf>
    <xf numFmtId="0" fontId="0" fillId="0" borderId="0" xfId="19" applyFont="1" applyFill="1" applyAlignment="1">
      <alignment vertical="top" wrapText="1"/>
    </xf>
    <xf numFmtId="0" fontId="0" fillId="0" borderId="0" xfId="0" applyFill="1"/>
    <xf numFmtId="4" fontId="3" fillId="4" borderId="13" xfId="0" applyNumberFormat="1" applyFont="1" applyFill="1" applyBorder="1" applyAlignment="1">
      <alignment horizontal="left" vertical="center"/>
    </xf>
    <xf numFmtId="4" fontId="3" fillId="4" borderId="10" xfId="0" applyNumberFormat="1" applyFont="1" applyFill="1" applyBorder="1" applyAlignment="1">
      <alignment horizontal="left" vertical="center"/>
    </xf>
    <xf numFmtId="4" fontId="3" fillId="4" borderId="5" xfId="0" applyNumberFormat="1" applyFont="1" applyFill="1" applyBorder="1" applyAlignment="1">
      <alignment horizontal="center" vertical="center"/>
    </xf>
    <xf numFmtId="4" fontId="3" fillId="4" borderId="5" xfId="2" applyNumberFormat="1" applyFont="1" applyFill="1" applyBorder="1" applyAlignment="1" applyProtection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49" fontId="3" fillId="8" borderId="6" xfId="0" applyNumberFormat="1" applyFont="1" applyFill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horizontal="right"/>
      <protection locked="0"/>
    </xf>
    <xf numFmtId="4" fontId="15" fillId="0" borderId="1" xfId="0" applyNumberFormat="1" applyFont="1" applyBorder="1" applyAlignment="1" applyProtection="1">
      <alignment horizontal="right"/>
      <protection locked="0"/>
    </xf>
    <xf numFmtId="4" fontId="15" fillId="0" borderId="2" xfId="0" applyNumberFormat="1" applyFont="1" applyBorder="1" applyAlignment="1">
      <alignment horizontal="right"/>
    </xf>
    <xf numFmtId="4" fontId="15" fillId="0" borderId="0" xfId="0" applyNumberFormat="1" applyFont="1" applyAlignment="1">
      <alignment horizontal="right"/>
    </xf>
    <xf numFmtId="4" fontId="21" fillId="0" borderId="16" xfId="0" applyNumberFormat="1" applyFont="1" applyBorder="1" applyAlignment="1" applyProtection="1">
      <alignment horizontal="right"/>
      <protection locked="0"/>
    </xf>
    <xf numFmtId="4" fontId="15" fillId="0" borderId="1" xfId="0" applyNumberFormat="1" applyFont="1" applyBorder="1" applyAlignment="1">
      <alignment horizontal="right"/>
    </xf>
    <xf numFmtId="4" fontId="3" fillId="0" borderId="0" xfId="0" applyNumberFormat="1" applyFont="1" applyFill="1" applyBorder="1" applyAlignment="1" applyProtection="1">
      <alignment horizontal="center"/>
    </xf>
    <xf numFmtId="2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2" fontId="15" fillId="0" borderId="1" xfId="0" applyNumberFormat="1" applyFont="1" applyBorder="1" applyAlignment="1">
      <alignment horizontal="right"/>
    </xf>
    <xf numFmtId="0" fontId="15" fillId="0" borderId="2" xfId="0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4" fillId="0" borderId="0" xfId="0" applyFont="1" applyAlignment="1" applyProtection="1">
      <alignment horizontal="left" vertical="center" wrapText="1"/>
      <protection locked="0"/>
    </xf>
    <xf numFmtId="4" fontId="3" fillId="4" borderId="7" xfId="0" applyNumberFormat="1" applyFont="1" applyFill="1" applyBorder="1" applyAlignment="1">
      <alignment horizontal="left" vertical="center"/>
    </xf>
    <xf numFmtId="4" fontId="3" fillId="4" borderId="9" xfId="0" applyNumberFormat="1" applyFont="1" applyFill="1" applyBorder="1" applyAlignment="1">
      <alignment horizontal="left" vertical="center"/>
    </xf>
    <xf numFmtId="4" fontId="3" fillId="4" borderId="7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center" vertical="center"/>
    </xf>
    <xf numFmtId="4" fontId="3" fillId="8" borderId="7" xfId="0" applyNumberFormat="1" applyFont="1" applyFill="1" applyBorder="1" applyAlignment="1">
      <alignment horizontal="left" vertical="center"/>
    </xf>
    <xf numFmtId="4" fontId="3" fillId="8" borderId="9" xfId="0" applyNumberFormat="1" applyFont="1" applyFill="1" applyBorder="1" applyAlignment="1">
      <alignment horizontal="left" vertical="center"/>
    </xf>
    <xf numFmtId="0" fontId="4" fillId="5" borderId="6" xfId="0" applyFont="1" applyFill="1" applyBorder="1" applyAlignment="1" applyProtection="1">
      <alignment horizontal="left"/>
    </xf>
    <xf numFmtId="0" fontId="4" fillId="0" borderId="6" xfId="0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>
      <alignment horizontal="right"/>
    </xf>
    <xf numFmtId="0" fontId="4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left" vertical="top"/>
    </xf>
    <xf numFmtId="0" fontId="4" fillId="3" borderId="6" xfId="13" applyFont="1" applyFill="1" applyBorder="1" applyAlignment="1" applyProtection="1">
      <alignment horizontal="center" vertical="center" wrapText="1"/>
    </xf>
    <xf numFmtId="0" fontId="4" fillId="0" borderId="6" xfId="13" applyFont="1" applyBorder="1" applyAlignment="1" applyProtection="1">
      <alignment vertical="center" wrapText="1"/>
    </xf>
    <xf numFmtId="4" fontId="4" fillId="2" borderId="7" xfId="0" applyNumberFormat="1" applyFont="1" applyFill="1" applyBorder="1" applyAlignment="1">
      <alignment horizontal="left"/>
    </xf>
    <xf numFmtId="4" fontId="4" fillId="2" borderId="8" xfId="0" applyNumberFormat="1" applyFont="1" applyFill="1" applyBorder="1" applyAlignment="1">
      <alignment horizontal="left"/>
    </xf>
    <xf numFmtId="4" fontId="4" fillId="2" borderId="9" xfId="0" applyNumberFormat="1" applyFont="1" applyFill="1" applyBorder="1" applyAlignment="1">
      <alignment horizontal="left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6" xfId="13" applyFont="1" applyBorder="1" applyAlignment="1" applyProtection="1">
      <alignment vertical="center" wrapText="1"/>
    </xf>
    <xf numFmtId="0" fontId="3" fillId="0" borderId="6" xfId="13" applyFont="1" applyBorder="1" applyAlignment="1" applyProtection="1">
      <alignment vertical="center"/>
    </xf>
    <xf numFmtId="0" fontId="4" fillId="0" borderId="6" xfId="13" applyFont="1" applyBorder="1" applyAlignment="1" applyProtection="1">
      <alignment horizontal="left" vertical="center" wrapText="1"/>
    </xf>
    <xf numFmtId="0" fontId="3" fillId="7" borderId="7" xfId="0" applyFont="1" applyFill="1" applyBorder="1" applyAlignment="1" applyProtection="1">
      <alignment horizontal="center" vertical="center"/>
    </xf>
    <xf numFmtId="0" fontId="3" fillId="7" borderId="9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7" xfId="0" applyFont="1" applyBorder="1" applyAlignment="1" applyProtection="1">
      <alignment horizontal="right"/>
    </xf>
    <xf numFmtId="0" fontId="4" fillId="0" borderId="8" xfId="0" applyFont="1" applyBorder="1" applyAlignment="1" applyProtection="1">
      <alignment horizontal="right"/>
    </xf>
    <xf numFmtId="0" fontId="4" fillId="0" borderId="9" xfId="0" applyFont="1" applyBorder="1" applyAlignment="1" applyProtection="1">
      <alignment horizontal="right"/>
    </xf>
  </cellXfs>
  <cellStyles count="20">
    <cellStyle name="Navadno" xfId="0" builtinId="0"/>
    <cellStyle name="Navadno 15" xfId="3" xr:uid="{00000000-0005-0000-0000-000001000000}"/>
    <cellStyle name="Navadno 16" xfId="4" xr:uid="{00000000-0005-0000-0000-000002000000}"/>
    <cellStyle name="Navadno 2 50" xfId="5" xr:uid="{00000000-0005-0000-0000-000003000000}"/>
    <cellStyle name="Navadno 49" xfId="6" xr:uid="{00000000-0005-0000-0000-000004000000}"/>
    <cellStyle name="Navadno 50" xfId="7" xr:uid="{00000000-0005-0000-0000-000005000000}"/>
    <cellStyle name="Navadno 51" xfId="11" xr:uid="{00000000-0005-0000-0000-000006000000}"/>
    <cellStyle name="Navadno 52" xfId="9" xr:uid="{00000000-0005-0000-0000-000007000000}"/>
    <cellStyle name="Navadno 53" xfId="10" xr:uid="{00000000-0005-0000-0000-000008000000}"/>
    <cellStyle name="Navadno 54" xfId="8" xr:uid="{00000000-0005-0000-0000-000009000000}"/>
    <cellStyle name="Navadno_POPIS DEL ZA GRADBENA DELA ILOVICA1" xfId="13" xr:uid="{00000000-0005-0000-0000-00000A000000}"/>
    <cellStyle name="Normal_N36023 (2)" xfId="1" xr:uid="{00000000-0005-0000-0000-00000B000000}"/>
    <cellStyle name="Normal_Sheet1" xfId="19" xr:uid="{8A4209A3-8A06-4E5A-B342-41EBDC0D0A3A}"/>
    <cellStyle name="Normal_SP" xfId="15" xr:uid="{00000000-0005-0000-0000-00000C000000}"/>
    <cellStyle name="Pojasnjevalno besedilo 2" xfId="12" xr:uid="{00000000-0005-0000-0000-00000D000000}"/>
    <cellStyle name="Pojasnjevalno besedilo 2 2" xfId="17" xr:uid="{CA120427-7F66-4E34-A72C-F6D418F88F10}"/>
    <cellStyle name="Valuta" xfId="2" builtinId="4"/>
    <cellStyle name="Valuta 2" xfId="14" xr:uid="{00000000-0005-0000-0000-00000F000000}"/>
    <cellStyle name="Valuta 2 2" xfId="18" xr:uid="{DF63B0E3-84F5-445B-8299-C4B945B0079B}"/>
    <cellStyle name="Valuta 3" xfId="16" xr:uid="{3EFA636F-BA78-4BBE-A5F9-09D173B6050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5EB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6"/>
  <sheetViews>
    <sheetView showGridLines="0" tabSelected="1" view="pageBreakPreview" zoomScale="130" zoomScaleNormal="100" zoomScaleSheetLayoutView="130" workbookViewId="0">
      <selection activeCell="I15" sqref="I15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34.42578125" style="1" customWidth="1"/>
    <col min="4" max="4" width="10" style="1" customWidth="1"/>
    <col min="5" max="5" width="9" style="1" customWidth="1"/>
    <col min="6" max="6" width="10.85546875" style="1" bestFit="1" customWidth="1"/>
    <col min="7" max="7" width="16.42578125" style="11" bestFit="1" customWidth="1"/>
    <col min="8" max="8" width="10.140625" style="1" bestFit="1" customWidth="1"/>
    <col min="9" max="9" width="22.42578125" style="1" customWidth="1"/>
    <col min="10" max="10" width="10.140625" style="1" bestFit="1" customWidth="1"/>
    <col min="11" max="16384" width="8.85546875" style="1"/>
  </cols>
  <sheetData>
    <row r="1" spans="1:10" ht="27" customHeight="1" x14ac:dyDescent="0.2">
      <c r="A1" s="15" t="s">
        <v>3</v>
      </c>
      <c r="B1" s="15"/>
      <c r="C1" s="15"/>
      <c r="D1" s="15"/>
      <c r="E1" s="183" t="s">
        <v>198</v>
      </c>
      <c r="F1" s="184"/>
      <c r="G1" s="184"/>
    </row>
    <row r="2" spans="1:10" ht="15" customHeight="1" x14ac:dyDescent="0.2">
      <c r="A2" s="195" t="s">
        <v>56</v>
      </c>
      <c r="B2" s="195"/>
      <c r="C2" s="195"/>
      <c r="D2" s="195"/>
      <c r="E2" s="195"/>
      <c r="F2" s="195"/>
      <c r="G2" s="195"/>
    </row>
    <row r="3" spans="1:10" ht="15" customHeight="1" x14ac:dyDescent="0.2">
      <c r="A3" s="196" t="s">
        <v>197</v>
      </c>
      <c r="B3" s="197"/>
      <c r="C3" s="197"/>
      <c r="D3" s="197"/>
      <c r="E3" s="197"/>
      <c r="F3" s="197"/>
      <c r="G3" s="197"/>
    </row>
    <row r="4" spans="1:10" ht="15" customHeight="1" x14ac:dyDescent="0.2">
      <c r="A4" s="197"/>
      <c r="B4" s="197"/>
      <c r="C4" s="197"/>
      <c r="D4" s="197"/>
      <c r="E4" s="197"/>
      <c r="F4" s="197"/>
      <c r="G4" s="197"/>
    </row>
    <row r="5" spans="1:10" ht="25.5" x14ac:dyDescent="0.2">
      <c r="A5" s="3" t="s">
        <v>49</v>
      </c>
      <c r="B5" s="198" t="s">
        <v>7</v>
      </c>
      <c r="C5" s="198"/>
      <c r="D5" s="198"/>
      <c r="E5" s="198"/>
      <c r="F5" s="198"/>
      <c r="G5" s="19" t="s">
        <v>53</v>
      </c>
      <c r="H5" s="22"/>
    </row>
    <row r="6" spans="1:10" ht="15.75" x14ac:dyDescent="0.2">
      <c r="A6" s="4" t="s">
        <v>52</v>
      </c>
      <c r="B6" s="199" t="s">
        <v>157</v>
      </c>
      <c r="C6" s="209"/>
      <c r="D6" s="209"/>
      <c r="E6" s="209"/>
      <c r="F6" s="210"/>
      <c r="G6" s="22">
        <f>SUM(G7:G8)</f>
        <v>0</v>
      </c>
      <c r="H6" s="148"/>
      <c r="I6" s="23"/>
      <c r="J6" s="23"/>
    </row>
    <row r="7" spans="1:10" x14ac:dyDescent="0.2">
      <c r="A7" s="4" t="s">
        <v>51</v>
      </c>
      <c r="B7" s="211" t="s">
        <v>58</v>
      </c>
      <c r="C7" s="211"/>
      <c r="D7" s="211"/>
      <c r="E7" s="211"/>
      <c r="F7" s="211"/>
      <c r="G7" s="5">
        <f>G20</f>
        <v>0</v>
      </c>
    </row>
    <row r="8" spans="1:10" x14ac:dyDescent="0.2">
      <c r="A8" s="64" t="s">
        <v>50</v>
      </c>
      <c r="B8" s="199" t="s">
        <v>156</v>
      </c>
      <c r="C8" s="199"/>
      <c r="D8" s="199"/>
      <c r="E8" s="199"/>
      <c r="F8" s="199"/>
      <c r="G8" s="65">
        <f>G26</f>
        <v>0</v>
      </c>
      <c r="H8" s="63"/>
      <c r="I8" s="63"/>
      <c r="J8" s="63"/>
    </row>
    <row r="9" spans="1:10" ht="13.5" thickBot="1" x14ac:dyDescent="0.25">
      <c r="A9" s="6"/>
      <c r="B9" s="7"/>
      <c r="C9" s="8"/>
      <c r="D9" s="8"/>
      <c r="E9" s="8"/>
      <c r="F9" s="8"/>
      <c r="G9" s="9"/>
    </row>
    <row r="10" spans="1:10" x14ac:dyDescent="0.2">
      <c r="A10" s="10"/>
      <c r="B10" s="10"/>
      <c r="C10" s="10"/>
      <c r="D10" s="10"/>
      <c r="E10" s="10"/>
      <c r="F10" s="10"/>
      <c r="G10" s="10"/>
    </row>
    <row r="11" spans="1:10" ht="15.75" x14ac:dyDescent="0.25">
      <c r="A11" s="14" t="s">
        <v>57</v>
      </c>
      <c r="B11" s="12"/>
      <c r="C11" s="13"/>
      <c r="D11" s="13"/>
      <c r="E11" s="12"/>
      <c r="F11" s="12"/>
      <c r="G11" s="178"/>
    </row>
    <row r="12" spans="1:10" s="114" customFormat="1" x14ac:dyDescent="0.2">
      <c r="A12" s="200" t="s">
        <v>58</v>
      </c>
      <c r="B12" s="201"/>
      <c r="C12" s="201"/>
      <c r="D12" s="201"/>
      <c r="E12" s="201"/>
      <c r="F12" s="201"/>
      <c r="G12" s="202"/>
    </row>
    <row r="13" spans="1:10" s="114" customFormat="1" ht="25.5" x14ac:dyDescent="0.2">
      <c r="A13" s="203" t="s">
        <v>28</v>
      </c>
      <c r="B13" s="205" t="s">
        <v>59</v>
      </c>
      <c r="C13" s="206"/>
      <c r="D13" s="205" t="s">
        <v>60</v>
      </c>
      <c r="E13" s="206"/>
      <c r="F13" s="115" t="s">
        <v>61</v>
      </c>
      <c r="G13" s="115" t="s">
        <v>4</v>
      </c>
    </row>
    <row r="14" spans="1:10" s="114" customFormat="1" x14ac:dyDescent="0.2">
      <c r="A14" s="204"/>
      <c r="B14" s="207"/>
      <c r="C14" s="208"/>
      <c r="D14" s="207"/>
      <c r="E14" s="208"/>
      <c r="F14" s="116" t="s">
        <v>5</v>
      </c>
      <c r="G14" s="116" t="s">
        <v>24</v>
      </c>
    </row>
    <row r="15" spans="1:10" s="151" customFormat="1" x14ac:dyDescent="0.2">
      <c r="A15" s="149" t="s">
        <v>68</v>
      </c>
      <c r="B15" s="186" t="str">
        <f>'Vroc_OBNOVA_T-2400_DN400 izv_GD'!B4</f>
        <v>T-24000 DN400, Poljska pot - IZVEN - OBNOVA</v>
      </c>
      <c r="C15" s="187"/>
      <c r="D15" s="188" t="s">
        <v>146</v>
      </c>
      <c r="E15" s="189"/>
      <c r="F15" s="150">
        <v>54</v>
      </c>
      <c r="G15" s="24">
        <f>'Vroc_OBNOVA_T-2400_DN400 izv_GD'!F124</f>
        <v>0</v>
      </c>
    </row>
    <row r="16" spans="1:10" s="114" customFormat="1" ht="12.75" customHeight="1" x14ac:dyDescent="0.2">
      <c r="A16" s="149" t="s">
        <v>69</v>
      </c>
      <c r="B16" s="186" t="str">
        <f>'Vroc_OBNOVA_T-2400_DN400_GD'!B4</f>
        <v>T-24000 DN400, Poljska pot - OBNOVA</v>
      </c>
      <c r="C16" s="187"/>
      <c r="D16" s="188" t="s">
        <v>146</v>
      </c>
      <c r="E16" s="189"/>
      <c r="F16" s="150">
        <v>62</v>
      </c>
      <c r="G16" s="24">
        <f>'Vroc_OBNOVA_T-2400_DN400_GD'!F103</f>
        <v>0</v>
      </c>
    </row>
    <row r="17" spans="1:10" s="114" customFormat="1" ht="13.5" customHeight="1" x14ac:dyDescent="0.2">
      <c r="A17" s="149" t="s">
        <v>86</v>
      </c>
      <c r="B17" s="186" t="str">
        <f>'Vroc_OBNOVA_T-2414_DN250_GD'!B4</f>
        <v>T-2414 DN250, Zaloška cesta - OBNOVA</v>
      </c>
      <c r="C17" s="187"/>
      <c r="D17" s="188" t="s">
        <v>155</v>
      </c>
      <c r="E17" s="189"/>
      <c r="F17" s="150">
        <v>55</v>
      </c>
      <c r="G17" s="24">
        <f>'Vroc_OBNOVA_T-2414_DN250_GD'!F103</f>
        <v>0</v>
      </c>
    </row>
    <row r="18" spans="1:10" s="114" customFormat="1" ht="13.5" customHeight="1" x14ac:dyDescent="0.2">
      <c r="A18" s="149" t="s">
        <v>140</v>
      </c>
      <c r="B18" s="159" t="str">
        <f>'Vroc_OBNOVA_T-2409_DN200_355_GD'!B4</f>
        <v>T-2409 DN200, Zaloška cesta - CESTA</v>
      </c>
      <c r="C18" s="160"/>
      <c r="D18" s="188" t="s">
        <v>170</v>
      </c>
      <c r="E18" s="189"/>
      <c r="F18" s="161">
        <v>35</v>
      </c>
      <c r="G18" s="162">
        <f>'Vroc_OBNOVA_T-2409_DN200_355_GD'!F107</f>
        <v>0</v>
      </c>
    </row>
    <row r="19" spans="1:10" s="114" customFormat="1" ht="13.5" customHeight="1" x14ac:dyDescent="0.2">
      <c r="A19" s="149" t="s">
        <v>141</v>
      </c>
      <c r="B19" s="186" t="str">
        <f>'Vroc_OBNOVA_T-2409_DN200_355 iz'!B4</f>
        <v>T-2409 DN200/355, Zaloška cesta - IZVEN</v>
      </c>
      <c r="C19" s="187"/>
      <c r="D19" s="188" t="s">
        <v>170</v>
      </c>
      <c r="E19" s="189"/>
      <c r="F19" s="161">
        <v>71</v>
      </c>
      <c r="G19" s="162">
        <f>'Vroc_OBNOVA_T-2409_DN200_355 iz'!F185</f>
        <v>0</v>
      </c>
    </row>
    <row r="20" spans="1:10" s="114" customFormat="1" x14ac:dyDescent="0.2">
      <c r="A20" s="194" t="s">
        <v>87</v>
      </c>
      <c r="B20" s="194"/>
      <c r="C20" s="194"/>
      <c r="D20" s="194"/>
      <c r="E20" s="194"/>
      <c r="F20" s="194"/>
      <c r="G20" s="2">
        <f>SUM(G15:G19)</f>
        <v>0</v>
      </c>
    </row>
    <row r="21" spans="1:10" s="46" customFormat="1" x14ac:dyDescent="0.2">
      <c r="A21" s="192" t="s">
        <v>156</v>
      </c>
      <c r="B21" s="192"/>
      <c r="C21" s="192"/>
      <c r="D21" s="192"/>
      <c r="E21" s="192"/>
      <c r="F21" s="192"/>
      <c r="G21" s="192"/>
    </row>
    <row r="22" spans="1:10" s="46" customFormat="1" ht="25.5" x14ac:dyDescent="0.2">
      <c r="A22" s="193" t="s">
        <v>28</v>
      </c>
      <c r="B22" s="193" t="s">
        <v>59</v>
      </c>
      <c r="C22" s="193"/>
      <c r="D22" s="193" t="s">
        <v>60</v>
      </c>
      <c r="E22" s="193"/>
      <c r="F22" s="47" t="s">
        <v>61</v>
      </c>
      <c r="G22" s="47" t="s">
        <v>4</v>
      </c>
    </row>
    <row r="23" spans="1:10" s="46" customFormat="1" x14ac:dyDescent="0.2">
      <c r="A23" s="193"/>
      <c r="B23" s="193"/>
      <c r="C23" s="193"/>
      <c r="D23" s="193"/>
      <c r="E23" s="193"/>
      <c r="F23" s="48" t="s">
        <v>5</v>
      </c>
      <c r="G23" s="48" t="s">
        <v>24</v>
      </c>
    </row>
    <row r="24" spans="1:10" s="63" customFormat="1" x14ac:dyDescent="0.2">
      <c r="A24" s="51" t="s">
        <v>158</v>
      </c>
      <c r="B24" s="190" t="str">
        <f>'Senacija kinete 8'!B4</f>
        <v>Sanacija kinete Tip 8 - 54 kom (170/95)</v>
      </c>
      <c r="C24" s="191"/>
      <c r="D24" s="212" t="s">
        <v>161</v>
      </c>
      <c r="E24" s="213"/>
      <c r="F24" s="113">
        <v>109</v>
      </c>
      <c r="G24" s="52">
        <f>'Senacija kinete 8'!F105</f>
        <v>0</v>
      </c>
      <c r="H24" s="49"/>
      <c r="I24" s="49"/>
      <c r="J24" s="49"/>
    </row>
    <row r="25" spans="1:10" s="158" customFormat="1" x14ac:dyDescent="0.2">
      <c r="A25" s="171" t="s">
        <v>159</v>
      </c>
      <c r="B25" s="190" t="str">
        <f>'Senacija kinete 7'!B4</f>
        <v>Sanacija kinete Tip 7 - 27 kom (160/87)</v>
      </c>
      <c r="C25" s="191"/>
      <c r="D25" s="212" t="s">
        <v>207</v>
      </c>
      <c r="E25" s="213"/>
      <c r="F25" s="113">
        <v>55</v>
      </c>
      <c r="G25" s="52">
        <f>'Senacija kinete 7'!F105</f>
        <v>0</v>
      </c>
      <c r="H25" s="1"/>
      <c r="I25" s="1"/>
      <c r="J25" s="1"/>
    </row>
    <row r="26" spans="1:10" s="46" customFormat="1" x14ac:dyDescent="0.2">
      <c r="A26" s="216" t="s">
        <v>200</v>
      </c>
      <c r="B26" s="217"/>
      <c r="C26" s="217"/>
      <c r="D26" s="217"/>
      <c r="E26" s="217"/>
      <c r="F26" s="218"/>
      <c r="G26" s="50">
        <f>SUM(G24:G25)</f>
        <v>0</v>
      </c>
    </row>
    <row r="29" spans="1:10" x14ac:dyDescent="0.2">
      <c r="B29" s="163"/>
      <c r="C29" s="163"/>
      <c r="D29" s="163"/>
      <c r="E29" s="163"/>
      <c r="F29" s="163"/>
      <c r="G29" s="163"/>
      <c r="H29" s="164"/>
    </row>
    <row r="30" spans="1:10" x14ac:dyDescent="0.2">
      <c r="B30" s="165"/>
      <c r="C30" s="166" t="s">
        <v>163</v>
      </c>
      <c r="D30" s="167"/>
      <c r="E30" s="167"/>
      <c r="F30" s="18"/>
      <c r="G30" s="18"/>
      <c r="H30" s="18"/>
    </row>
    <row r="31" spans="1:10" x14ac:dyDescent="0.2">
      <c r="B31" s="165"/>
      <c r="C31" s="18" t="s">
        <v>166</v>
      </c>
      <c r="D31" s="167"/>
      <c r="E31" s="167"/>
      <c r="F31" s="18"/>
      <c r="G31" s="18"/>
      <c r="H31" s="18"/>
    </row>
    <row r="32" spans="1:10" x14ac:dyDescent="0.2">
      <c r="B32" s="165"/>
      <c r="C32" s="18" t="s">
        <v>199</v>
      </c>
      <c r="D32" s="167"/>
      <c r="E32" s="167"/>
      <c r="F32" s="18"/>
      <c r="G32" s="18"/>
      <c r="H32" s="18"/>
    </row>
    <row r="33" spans="2:8" x14ac:dyDescent="0.2">
      <c r="B33" s="165">
        <v>1</v>
      </c>
      <c r="C33" s="185" t="s">
        <v>164</v>
      </c>
      <c r="D33" s="185"/>
      <c r="E33" s="185"/>
      <c r="F33" s="185"/>
      <c r="G33" s="18"/>
      <c r="H33" s="18"/>
    </row>
    <row r="34" spans="2:8" x14ac:dyDescent="0.2">
      <c r="B34" s="165">
        <v>2</v>
      </c>
      <c r="C34" s="168" t="s">
        <v>165</v>
      </c>
      <c r="D34" s="169"/>
      <c r="E34" s="169"/>
      <c r="F34" s="94"/>
      <c r="G34" s="170"/>
      <c r="H34" s="18"/>
    </row>
    <row r="35" spans="2:8" x14ac:dyDescent="0.2">
      <c r="B35" s="165">
        <v>3</v>
      </c>
      <c r="C35" s="185" t="s">
        <v>34</v>
      </c>
      <c r="D35" s="185"/>
      <c r="E35" s="185"/>
      <c r="F35" s="185"/>
      <c r="G35" s="18"/>
      <c r="H35" s="18"/>
    </row>
    <row r="36" spans="2:8" x14ac:dyDescent="0.2">
      <c r="B36" s="165">
        <v>4</v>
      </c>
      <c r="C36" s="185" t="s">
        <v>36</v>
      </c>
      <c r="D36" s="185"/>
      <c r="E36" s="185"/>
      <c r="F36" s="185"/>
      <c r="G36" s="18"/>
      <c r="H36" s="18"/>
    </row>
  </sheetData>
  <mergeCells count="33">
    <mergeCell ref="B6:F6"/>
    <mergeCell ref="B7:F7"/>
    <mergeCell ref="D22:E23"/>
    <mergeCell ref="D24:E24"/>
    <mergeCell ref="B24:C24"/>
    <mergeCell ref="D25:E25"/>
    <mergeCell ref="C36:F36"/>
    <mergeCell ref="D18:E18"/>
    <mergeCell ref="D19:E19"/>
    <mergeCell ref="B19:C19"/>
    <mergeCell ref="B8:F8"/>
    <mergeCell ref="A12:G12"/>
    <mergeCell ref="A13:A14"/>
    <mergeCell ref="B13:C14"/>
    <mergeCell ref="D13:E14"/>
    <mergeCell ref="B15:C15"/>
    <mergeCell ref="D15:E15"/>
    <mergeCell ref="E1:G1"/>
    <mergeCell ref="C33:F33"/>
    <mergeCell ref="C35:F35"/>
    <mergeCell ref="B16:C16"/>
    <mergeCell ref="D16:E16"/>
    <mergeCell ref="B17:C17"/>
    <mergeCell ref="D17:E17"/>
    <mergeCell ref="B25:C25"/>
    <mergeCell ref="A26:F26"/>
    <mergeCell ref="A21:G21"/>
    <mergeCell ref="A22:A23"/>
    <mergeCell ref="B22:C23"/>
    <mergeCell ref="A20:F20"/>
    <mergeCell ref="A2:G2"/>
    <mergeCell ref="A3:G4"/>
    <mergeCell ref="B5:F5"/>
  </mergeCells>
  <phoneticPr fontId="19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35/C-1400&amp;R30III-792-00</oddHeader>
    <oddFooter>&amp;C&amp;"Arial,Navadno"&amp;P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FAEEE-749B-42D1-B3C9-AA97D5F07A9F}">
  <sheetPr>
    <tabColor rgb="FF92D050"/>
  </sheetPr>
  <dimension ref="A1:H124"/>
  <sheetViews>
    <sheetView view="pageBreakPreview" topLeftCell="A98" zoomScale="130" zoomScaleNormal="100" zoomScaleSheetLayoutView="130" workbookViewId="0">
      <selection activeCell="E14" sqref="E14:E122"/>
    </sheetView>
  </sheetViews>
  <sheetFormatPr defaultColWidth="9.140625" defaultRowHeight="12.75" x14ac:dyDescent="0.2"/>
  <cols>
    <col min="1" max="1" width="5.7109375" style="60" customWidth="1"/>
    <col min="2" max="2" width="50.7109375" style="61" customWidth="1"/>
    <col min="3" max="3" width="7.7109375" style="62" customWidth="1"/>
    <col min="4" max="4" width="4.7109375" style="73" customWidth="1"/>
    <col min="5" max="5" width="10.7109375" style="45" customWidth="1"/>
    <col min="6" max="6" width="11.7109375" style="62" customWidth="1"/>
    <col min="7" max="7" width="0.85546875" style="73" customWidth="1"/>
    <col min="8" max="8" width="65.140625" style="73" customWidth="1"/>
    <col min="9" max="16384" width="9.140625" style="73"/>
  </cols>
  <sheetData>
    <row r="1" spans="1:6" x14ac:dyDescent="0.2">
      <c r="A1" s="112" t="s">
        <v>66</v>
      </c>
      <c r="B1" s="144" t="s">
        <v>6</v>
      </c>
      <c r="C1" s="60"/>
      <c r="D1" s="117"/>
    </row>
    <row r="2" spans="1:6" x14ac:dyDescent="0.2">
      <c r="A2" s="112" t="s">
        <v>67</v>
      </c>
      <c r="B2" s="144" t="s">
        <v>7</v>
      </c>
      <c r="C2" s="60"/>
      <c r="D2" s="117"/>
    </row>
    <row r="3" spans="1:6" x14ac:dyDescent="0.2">
      <c r="A3" s="112" t="s">
        <v>68</v>
      </c>
      <c r="B3" s="144" t="s">
        <v>83</v>
      </c>
      <c r="C3" s="214"/>
      <c r="D3" s="214"/>
      <c r="E3" s="214"/>
    </row>
    <row r="4" spans="1:6" x14ac:dyDescent="0.2">
      <c r="A4" s="112"/>
      <c r="B4" s="144" t="s">
        <v>142</v>
      </c>
      <c r="C4" s="60"/>
      <c r="D4" s="117"/>
    </row>
    <row r="5" spans="1:6" ht="76.5" x14ac:dyDescent="0.2">
      <c r="A5" s="111" t="s">
        <v>0</v>
      </c>
      <c r="B5" s="110" t="s">
        <v>19</v>
      </c>
      <c r="C5" s="109" t="s">
        <v>8</v>
      </c>
      <c r="D5" s="109" t="s">
        <v>9</v>
      </c>
      <c r="E5" s="108" t="s">
        <v>22</v>
      </c>
      <c r="F5" s="108" t="s">
        <v>23</v>
      </c>
    </row>
    <row r="6" spans="1:6" x14ac:dyDescent="0.2">
      <c r="A6" s="25">
        <v>1</v>
      </c>
      <c r="B6" s="90"/>
      <c r="C6" s="96"/>
      <c r="D6" s="93"/>
      <c r="E6" s="95"/>
      <c r="F6" s="96"/>
    </row>
    <row r="7" spans="1:6" x14ac:dyDescent="0.2">
      <c r="A7" s="118"/>
      <c r="B7" s="144" t="s">
        <v>63</v>
      </c>
    </row>
    <row r="8" spans="1:6" x14ac:dyDescent="0.2">
      <c r="A8" s="118"/>
      <c r="B8" s="215" t="s">
        <v>62</v>
      </c>
      <c r="C8" s="215"/>
      <c r="D8" s="215"/>
      <c r="E8" s="215"/>
      <c r="F8" s="215"/>
    </row>
    <row r="9" spans="1:6" x14ac:dyDescent="0.2">
      <c r="A9" s="118"/>
      <c r="B9" s="215"/>
      <c r="C9" s="215"/>
      <c r="D9" s="215"/>
      <c r="E9" s="215"/>
      <c r="F9" s="215"/>
    </row>
    <row r="10" spans="1:6" x14ac:dyDescent="0.2">
      <c r="A10" s="118"/>
      <c r="B10" s="145"/>
      <c r="C10" s="145"/>
      <c r="D10" s="145"/>
      <c r="E10" s="145"/>
      <c r="F10" s="145"/>
    </row>
    <row r="11" spans="1:6" x14ac:dyDescent="0.2">
      <c r="A11" s="118"/>
    </row>
    <row r="12" spans="1:6" x14ac:dyDescent="0.2">
      <c r="A12" s="25"/>
      <c r="B12" s="90"/>
      <c r="C12" s="96"/>
      <c r="D12" s="93"/>
      <c r="E12" s="95"/>
      <c r="F12" s="96"/>
    </row>
    <row r="13" spans="1:6" x14ac:dyDescent="0.2">
      <c r="A13" s="74">
        <f>COUNT(A6+1)</f>
        <v>1</v>
      </c>
      <c r="B13" s="147" t="s">
        <v>10</v>
      </c>
      <c r="C13" s="80"/>
      <c r="D13" s="77"/>
      <c r="E13" s="78"/>
      <c r="F13" s="78"/>
    </row>
    <row r="14" spans="1:6" ht="38.25" x14ac:dyDescent="0.2">
      <c r="A14" s="74"/>
      <c r="B14" s="79" t="s">
        <v>29</v>
      </c>
      <c r="C14" s="80"/>
      <c r="D14" s="77"/>
      <c r="E14" s="78"/>
      <c r="F14" s="78"/>
    </row>
    <row r="15" spans="1:6" ht="14.25" x14ac:dyDescent="0.2">
      <c r="A15" s="74"/>
      <c r="B15" s="79"/>
      <c r="C15" s="76">
        <v>54</v>
      </c>
      <c r="D15" s="77" t="s">
        <v>21</v>
      </c>
      <c r="E15" s="120"/>
      <c r="F15" s="78">
        <f>C15*E15</f>
        <v>0</v>
      </c>
    </row>
    <row r="16" spans="1:6" x14ac:dyDescent="0.2">
      <c r="A16" s="81"/>
      <c r="B16" s="82"/>
      <c r="C16" s="83"/>
      <c r="D16" s="84"/>
      <c r="E16" s="86"/>
      <c r="F16" s="86"/>
    </row>
    <row r="17" spans="1:6" x14ac:dyDescent="0.2">
      <c r="A17" s="74"/>
      <c r="B17" s="79"/>
      <c r="C17" s="76"/>
      <c r="D17" s="77"/>
      <c r="E17" s="78"/>
      <c r="F17" s="78"/>
    </row>
    <row r="18" spans="1:6" s="152" customFormat="1" x14ac:dyDescent="0.2">
      <c r="A18" s="74">
        <f>COUNT($A$13:A16)+1</f>
        <v>2</v>
      </c>
      <c r="B18" s="131" t="s">
        <v>150</v>
      </c>
      <c r="C18" s="130"/>
      <c r="D18" s="129"/>
      <c r="E18" s="130"/>
      <c r="F18" s="130"/>
    </row>
    <row r="19" spans="1:6" s="152" customFormat="1" ht="285" customHeight="1" x14ac:dyDescent="0.2">
      <c r="A19" s="153"/>
      <c r="B19" s="157" t="s">
        <v>151</v>
      </c>
      <c r="F19" s="154"/>
    </row>
    <row r="20" spans="1:6" s="152" customFormat="1" x14ac:dyDescent="0.2">
      <c r="A20" s="153"/>
      <c r="B20" s="132"/>
      <c r="C20" s="130">
        <v>1</v>
      </c>
      <c r="D20" s="129" t="s">
        <v>65</v>
      </c>
      <c r="E20" s="155"/>
      <c r="F20" s="130">
        <f>+C20*E20</f>
        <v>0</v>
      </c>
    </row>
    <row r="21" spans="1:6" s="152" customFormat="1" x14ac:dyDescent="0.2">
      <c r="A21" s="156"/>
      <c r="B21" s="140"/>
      <c r="C21" s="134"/>
      <c r="D21" s="133"/>
      <c r="E21" s="134"/>
      <c r="F21" s="134"/>
    </row>
    <row r="22" spans="1:6" x14ac:dyDescent="0.2">
      <c r="A22" s="74"/>
      <c r="B22" s="79"/>
      <c r="C22" s="76"/>
      <c r="D22" s="77"/>
      <c r="E22" s="78"/>
      <c r="F22" s="78"/>
    </row>
    <row r="23" spans="1:6" s="152" customFormat="1" x14ac:dyDescent="0.2">
      <c r="A23" s="74">
        <f>COUNT($A$13:A21)+1</f>
        <v>3</v>
      </c>
      <c r="B23" s="131" t="s">
        <v>149</v>
      </c>
      <c r="C23" s="130"/>
      <c r="D23" s="129"/>
      <c r="E23" s="130"/>
      <c r="F23" s="130"/>
    </row>
    <row r="24" spans="1:6" s="152" customFormat="1" ht="294" customHeight="1" x14ac:dyDescent="0.2">
      <c r="A24" s="153"/>
      <c r="B24" s="132" t="s">
        <v>152</v>
      </c>
      <c r="F24" s="154"/>
    </row>
    <row r="25" spans="1:6" s="152" customFormat="1" x14ac:dyDescent="0.2">
      <c r="A25" s="153"/>
      <c r="B25" s="132"/>
      <c r="C25" s="130">
        <v>1</v>
      </c>
      <c r="D25" s="129" t="s">
        <v>65</v>
      </c>
      <c r="E25" s="155"/>
      <c r="F25" s="130">
        <f>+C25*E25</f>
        <v>0</v>
      </c>
    </row>
    <row r="26" spans="1:6" s="152" customFormat="1" x14ac:dyDescent="0.2">
      <c r="A26" s="156"/>
      <c r="B26" s="140"/>
      <c r="C26" s="134"/>
      <c r="D26" s="133"/>
      <c r="E26" s="134"/>
      <c r="F26" s="134"/>
    </row>
    <row r="27" spans="1:6" x14ac:dyDescent="0.2">
      <c r="A27" s="67"/>
      <c r="B27" s="68"/>
      <c r="C27" s="69"/>
      <c r="D27" s="70"/>
      <c r="E27" s="71"/>
      <c r="F27" s="72"/>
    </row>
    <row r="28" spans="1:6" x14ac:dyDescent="0.2">
      <c r="A28" s="74">
        <f>COUNT($A$13:A27)+1</f>
        <v>4</v>
      </c>
      <c r="B28" s="107" t="s">
        <v>30</v>
      </c>
      <c r="C28" s="76"/>
      <c r="D28" s="105"/>
      <c r="E28" s="104"/>
      <c r="F28" s="106"/>
    </row>
    <row r="29" spans="1:6" ht="51" x14ac:dyDescent="0.2">
      <c r="A29" s="74"/>
      <c r="B29" s="79" t="s">
        <v>31</v>
      </c>
      <c r="C29" s="76"/>
      <c r="D29" s="105"/>
      <c r="E29" s="104"/>
      <c r="F29" s="104"/>
    </row>
    <row r="30" spans="1:6" ht="14.25" x14ac:dyDescent="0.2">
      <c r="A30" s="74"/>
      <c r="B30" s="79"/>
      <c r="C30" s="76">
        <v>1</v>
      </c>
      <c r="D30" s="77" t="s">
        <v>21</v>
      </c>
      <c r="E30" s="120"/>
      <c r="F30" s="78">
        <f>E30*C30</f>
        <v>0</v>
      </c>
    </row>
    <row r="31" spans="1:6" x14ac:dyDescent="0.2">
      <c r="A31" s="81"/>
      <c r="B31" s="82"/>
      <c r="C31" s="83"/>
      <c r="D31" s="84"/>
      <c r="E31" s="85"/>
      <c r="F31" s="86"/>
    </row>
    <row r="32" spans="1:6" x14ac:dyDescent="0.2">
      <c r="A32" s="67"/>
      <c r="B32" s="68"/>
      <c r="C32" s="69"/>
      <c r="D32" s="70"/>
      <c r="E32" s="71"/>
      <c r="F32" s="72"/>
    </row>
    <row r="33" spans="1:6" x14ac:dyDescent="0.2">
      <c r="A33" s="74">
        <f>COUNT($A$13:A32)+1</f>
        <v>5</v>
      </c>
      <c r="B33" s="103" t="s">
        <v>32</v>
      </c>
      <c r="C33" s="76"/>
      <c r="D33" s="77"/>
      <c r="E33" s="78"/>
      <c r="F33" s="80"/>
    </row>
    <row r="34" spans="1:6" ht="63.75" x14ac:dyDescent="0.2">
      <c r="A34" s="74"/>
      <c r="B34" s="79" t="s">
        <v>33</v>
      </c>
      <c r="C34" s="76"/>
      <c r="D34" s="77"/>
      <c r="E34" s="78"/>
      <c r="F34" s="80"/>
    </row>
    <row r="35" spans="1:6" ht="14.25" x14ac:dyDescent="0.2">
      <c r="A35" s="74"/>
      <c r="B35" s="102"/>
      <c r="C35" s="76">
        <v>4</v>
      </c>
      <c r="D35" s="77" t="s">
        <v>21</v>
      </c>
      <c r="E35" s="66"/>
      <c r="F35" s="78">
        <f>E35*C35</f>
        <v>0</v>
      </c>
    </row>
    <row r="36" spans="1:6" x14ac:dyDescent="0.2">
      <c r="A36" s="81"/>
      <c r="B36" s="101"/>
      <c r="C36" s="83"/>
      <c r="D36" s="84"/>
      <c r="E36" s="85"/>
      <c r="F36" s="86"/>
    </row>
    <row r="37" spans="1:6" x14ac:dyDescent="0.2">
      <c r="A37" s="67"/>
      <c r="B37" s="68"/>
      <c r="C37" s="69"/>
      <c r="D37" s="70"/>
      <c r="E37" s="71"/>
      <c r="F37" s="71"/>
    </row>
    <row r="38" spans="1:6" x14ac:dyDescent="0.2">
      <c r="A38" s="74">
        <f>COUNT($A$12:A37)+1</f>
        <v>6</v>
      </c>
      <c r="B38" s="21" t="s">
        <v>84</v>
      </c>
      <c r="C38" s="76"/>
      <c r="D38" s="77"/>
      <c r="E38" s="78"/>
      <c r="F38" s="78"/>
    </row>
    <row r="39" spans="1:6" ht="63.75" x14ac:dyDescent="0.2">
      <c r="A39" s="74"/>
      <c r="B39" s="79" t="s">
        <v>85</v>
      </c>
      <c r="C39" s="76"/>
      <c r="D39" s="77"/>
      <c r="E39" s="78"/>
      <c r="F39" s="78"/>
    </row>
    <row r="40" spans="1:6" ht="14.25" x14ac:dyDescent="0.2">
      <c r="A40" s="74"/>
      <c r="B40" s="79"/>
      <c r="C40" s="76">
        <v>250</v>
      </c>
      <c r="D40" s="77" t="s">
        <v>27</v>
      </c>
      <c r="E40" s="66"/>
      <c r="F40" s="78">
        <f>C40*E40</f>
        <v>0</v>
      </c>
    </row>
    <row r="41" spans="1:6" x14ac:dyDescent="0.2">
      <c r="A41" s="81"/>
      <c r="B41" s="82"/>
      <c r="C41" s="83"/>
      <c r="D41" s="84"/>
      <c r="E41" s="85"/>
      <c r="F41" s="86"/>
    </row>
    <row r="42" spans="1:6" x14ac:dyDescent="0.2">
      <c r="A42" s="87"/>
      <c r="B42" s="68"/>
      <c r="C42" s="69"/>
      <c r="D42" s="70"/>
      <c r="E42" s="71"/>
      <c r="F42" s="71"/>
    </row>
    <row r="43" spans="1:6" x14ac:dyDescent="0.2">
      <c r="A43" s="74">
        <f>COUNT($A$12:A42)+1</f>
        <v>7</v>
      </c>
      <c r="B43" s="147" t="s">
        <v>174</v>
      </c>
      <c r="C43" s="76"/>
      <c r="D43" s="77"/>
      <c r="E43" s="78"/>
      <c r="F43" s="78"/>
    </row>
    <row r="44" spans="1:6" ht="38.25" x14ac:dyDescent="0.2">
      <c r="A44" s="88"/>
      <c r="B44" s="79" t="s">
        <v>175</v>
      </c>
      <c r="C44" s="76"/>
      <c r="D44" s="77"/>
      <c r="E44" s="78"/>
      <c r="F44" s="78"/>
    </row>
    <row r="45" spans="1:6" ht="14.25" x14ac:dyDescent="0.2">
      <c r="A45" s="88"/>
      <c r="B45" s="79" t="s">
        <v>17</v>
      </c>
      <c r="C45" s="39">
        <v>260</v>
      </c>
      <c r="D45" s="77" t="s">
        <v>26</v>
      </c>
      <c r="E45" s="66"/>
      <c r="F45" s="78">
        <f>C45*E45</f>
        <v>0</v>
      </c>
    </row>
    <row r="46" spans="1:6" ht="14.25" x14ac:dyDescent="0.2">
      <c r="A46" s="88"/>
      <c r="B46" s="79" t="s">
        <v>18</v>
      </c>
      <c r="C46" s="39">
        <v>65</v>
      </c>
      <c r="D46" s="77" t="s">
        <v>26</v>
      </c>
      <c r="E46" s="66"/>
      <c r="F46" s="78">
        <f>C46*E46</f>
        <v>0</v>
      </c>
    </row>
    <row r="47" spans="1:6" x14ac:dyDescent="0.2">
      <c r="A47" s="89"/>
      <c r="B47" s="82"/>
      <c r="C47" s="83"/>
      <c r="D47" s="84"/>
      <c r="E47" s="85"/>
      <c r="F47" s="86"/>
    </row>
    <row r="48" spans="1:6" x14ac:dyDescent="0.2">
      <c r="A48" s="87"/>
      <c r="B48" s="68"/>
      <c r="C48" s="69"/>
      <c r="D48" s="70"/>
      <c r="E48" s="71"/>
      <c r="F48" s="71"/>
    </row>
    <row r="49" spans="1:6" x14ac:dyDescent="0.2">
      <c r="A49" s="74">
        <f>COUNT($A$12:A48)+1</f>
        <v>8</v>
      </c>
      <c r="B49" s="147" t="s">
        <v>143</v>
      </c>
      <c r="C49" s="76"/>
      <c r="D49" s="77"/>
      <c r="E49" s="78"/>
      <c r="F49" s="78"/>
    </row>
    <row r="50" spans="1:6" ht="41.25" customHeight="1" x14ac:dyDescent="0.2">
      <c r="A50" s="88"/>
      <c r="B50" s="79" t="s">
        <v>144</v>
      </c>
      <c r="C50" s="76"/>
      <c r="D50" s="77"/>
      <c r="E50" s="78"/>
      <c r="F50" s="78"/>
    </row>
    <row r="51" spans="1:6" ht="14.25" x14ac:dyDescent="0.2">
      <c r="A51" s="88"/>
      <c r="B51" s="79"/>
      <c r="C51" s="76">
        <v>325</v>
      </c>
      <c r="D51" s="77" t="s">
        <v>26</v>
      </c>
      <c r="E51" s="66"/>
      <c r="F51" s="78">
        <f>C51*E51</f>
        <v>0</v>
      </c>
    </row>
    <row r="52" spans="1:6" x14ac:dyDescent="0.2">
      <c r="A52" s="89"/>
      <c r="B52" s="82"/>
      <c r="C52" s="83"/>
      <c r="D52" s="84"/>
      <c r="E52" s="85"/>
      <c r="F52" s="86"/>
    </row>
    <row r="53" spans="1:6" x14ac:dyDescent="0.2">
      <c r="A53" s="67"/>
      <c r="B53" s="68"/>
      <c r="C53" s="69"/>
      <c r="D53" s="70"/>
      <c r="E53" s="71"/>
      <c r="F53" s="72"/>
    </row>
    <row r="54" spans="1:6" x14ac:dyDescent="0.2">
      <c r="A54" s="74">
        <f>COUNT($A$12:A53)+1</f>
        <v>9</v>
      </c>
      <c r="B54" s="147" t="s">
        <v>74</v>
      </c>
      <c r="C54" s="76"/>
      <c r="D54" s="77"/>
      <c r="E54" s="78"/>
      <c r="F54" s="80"/>
    </row>
    <row r="55" spans="1:6" ht="51" x14ac:dyDescent="0.2">
      <c r="A55" s="74"/>
      <c r="B55" s="79" t="s">
        <v>75</v>
      </c>
      <c r="C55" s="76"/>
      <c r="D55" s="77"/>
      <c r="E55" s="78"/>
      <c r="F55" s="80"/>
    </row>
    <row r="56" spans="1:6" ht="14.25" x14ac:dyDescent="0.2">
      <c r="A56" s="74"/>
      <c r="B56" s="20" t="s">
        <v>73</v>
      </c>
      <c r="C56" s="76">
        <v>4</v>
      </c>
      <c r="D56" s="77" t="s">
        <v>27</v>
      </c>
      <c r="E56" s="66"/>
      <c r="F56" s="78">
        <f>C56*E56</f>
        <v>0</v>
      </c>
    </row>
    <row r="57" spans="1:6" x14ac:dyDescent="0.2">
      <c r="A57" s="81"/>
      <c r="B57" s="82"/>
      <c r="C57" s="83"/>
      <c r="D57" s="84"/>
      <c r="E57" s="85"/>
      <c r="F57" s="86"/>
    </row>
    <row r="58" spans="1:6" x14ac:dyDescent="0.2">
      <c r="A58" s="67"/>
      <c r="B58" s="68"/>
      <c r="C58" s="69"/>
      <c r="D58" s="70"/>
      <c r="E58" s="71"/>
      <c r="F58" s="72"/>
    </row>
    <row r="59" spans="1:6" ht="25.5" x14ac:dyDescent="0.2">
      <c r="A59" s="74">
        <f>COUNT($A$12:A58)+1</f>
        <v>10</v>
      </c>
      <c r="B59" s="147" t="s">
        <v>76</v>
      </c>
      <c r="C59" s="76"/>
      <c r="D59" s="77"/>
      <c r="E59" s="78"/>
      <c r="F59" s="80"/>
    </row>
    <row r="60" spans="1:6" ht="51" x14ac:dyDescent="0.2">
      <c r="A60" s="74"/>
      <c r="B60" s="79" t="s">
        <v>77</v>
      </c>
      <c r="C60" s="76"/>
      <c r="D60" s="77"/>
      <c r="E60" s="78"/>
      <c r="F60" s="80"/>
    </row>
    <row r="61" spans="1:6" ht="14.25" x14ac:dyDescent="0.2">
      <c r="A61" s="74"/>
      <c r="B61" s="147" t="s">
        <v>73</v>
      </c>
      <c r="C61" s="76">
        <v>363</v>
      </c>
      <c r="D61" s="77" t="s">
        <v>27</v>
      </c>
      <c r="E61" s="120"/>
      <c r="F61" s="78">
        <f>C61*E61</f>
        <v>0</v>
      </c>
    </row>
    <row r="62" spans="1:6" x14ac:dyDescent="0.2">
      <c r="A62" s="81"/>
      <c r="B62" s="82"/>
      <c r="C62" s="83"/>
      <c r="D62" s="84"/>
      <c r="E62" s="85"/>
      <c r="F62" s="86"/>
    </row>
    <row r="63" spans="1:6" x14ac:dyDescent="0.2">
      <c r="A63" s="67"/>
      <c r="B63" s="68"/>
      <c r="C63" s="69"/>
      <c r="D63" s="70"/>
      <c r="E63" s="71"/>
      <c r="F63" s="72"/>
    </row>
    <row r="64" spans="1:6" x14ac:dyDescent="0.2">
      <c r="A64" s="74">
        <f>COUNT($A$12:A63)+1</f>
        <v>11</v>
      </c>
      <c r="B64" s="147" t="s">
        <v>78</v>
      </c>
      <c r="C64" s="76"/>
      <c r="D64" s="77"/>
      <c r="E64" s="78"/>
      <c r="F64" s="80"/>
    </row>
    <row r="65" spans="1:6" ht="51" x14ac:dyDescent="0.2">
      <c r="A65" s="74"/>
      <c r="B65" s="79" t="s">
        <v>79</v>
      </c>
      <c r="C65" s="76"/>
      <c r="D65" s="77"/>
      <c r="E65" s="78"/>
      <c r="F65" s="80"/>
    </row>
    <row r="66" spans="1:6" x14ac:dyDescent="0.2">
      <c r="A66" s="74"/>
      <c r="B66" s="79"/>
      <c r="C66" s="76">
        <v>1</v>
      </c>
      <c r="D66" s="77" t="s">
        <v>1</v>
      </c>
      <c r="E66" s="66"/>
      <c r="F66" s="78">
        <f>C66*E66</f>
        <v>0</v>
      </c>
    </row>
    <row r="67" spans="1:6" x14ac:dyDescent="0.2">
      <c r="A67" s="81"/>
      <c r="B67" s="82"/>
      <c r="C67" s="83"/>
      <c r="D67" s="84"/>
      <c r="E67" s="85"/>
      <c r="F67" s="86"/>
    </row>
    <row r="68" spans="1:6" s="32" customFormat="1" x14ac:dyDescent="0.2">
      <c r="A68" s="33"/>
      <c r="B68" s="34"/>
      <c r="C68" s="35"/>
      <c r="D68" s="36"/>
      <c r="E68" s="37"/>
      <c r="F68" s="37"/>
    </row>
    <row r="69" spans="1:6" s="32" customFormat="1" x14ac:dyDescent="0.2">
      <c r="A69" s="38">
        <f>COUNT($A$12:A68)+1</f>
        <v>12</v>
      </c>
      <c r="B69" s="127" t="s">
        <v>102</v>
      </c>
      <c r="C69" s="39"/>
      <c r="D69" s="40"/>
      <c r="E69" s="41"/>
      <c r="F69" s="41"/>
    </row>
    <row r="70" spans="1:6" s="32" customFormat="1" ht="191.25" x14ac:dyDescent="0.2">
      <c r="A70" s="42"/>
      <c r="B70" s="43" t="s">
        <v>103</v>
      </c>
      <c r="C70" s="39"/>
      <c r="D70" s="40"/>
      <c r="E70" s="41"/>
      <c r="F70" s="41"/>
    </row>
    <row r="71" spans="1:6" s="32" customFormat="1" x14ac:dyDescent="0.2">
      <c r="A71" s="42"/>
      <c r="B71" s="43" t="s">
        <v>104</v>
      </c>
      <c r="C71" s="39"/>
      <c r="D71" s="40"/>
      <c r="E71" s="41"/>
      <c r="F71" s="41"/>
    </row>
    <row r="72" spans="1:6" s="32" customFormat="1" ht="14.25" x14ac:dyDescent="0.2">
      <c r="A72" s="42"/>
      <c r="B72" s="43" t="s">
        <v>145</v>
      </c>
      <c r="C72" s="39">
        <v>46</v>
      </c>
      <c r="D72" s="40" t="s">
        <v>21</v>
      </c>
      <c r="E72" s="16"/>
      <c r="F72" s="41">
        <f>+E72*C72</f>
        <v>0</v>
      </c>
    </row>
    <row r="73" spans="1:6" ht="14.25" x14ac:dyDescent="0.2">
      <c r="A73" s="88"/>
      <c r="B73" s="79" t="s">
        <v>148</v>
      </c>
      <c r="C73" s="76">
        <v>2</v>
      </c>
      <c r="D73" s="77" t="s">
        <v>21</v>
      </c>
      <c r="E73" s="66"/>
      <c r="F73" s="78">
        <f>+E73*C73</f>
        <v>0</v>
      </c>
    </row>
    <row r="74" spans="1:6" s="32" customFormat="1" x14ac:dyDescent="0.2">
      <c r="A74" s="27"/>
      <c r="B74" s="28"/>
      <c r="C74" s="29"/>
      <c r="D74" s="30"/>
      <c r="E74" s="17"/>
      <c r="F74" s="31"/>
    </row>
    <row r="75" spans="1:6" s="32" customFormat="1" x14ac:dyDescent="0.2">
      <c r="A75" s="33"/>
      <c r="B75" s="34"/>
      <c r="C75" s="35"/>
      <c r="D75" s="36"/>
      <c r="E75" s="37"/>
      <c r="F75" s="37"/>
    </row>
    <row r="76" spans="1:6" s="32" customFormat="1" x14ac:dyDescent="0.2">
      <c r="A76" s="38">
        <f>COUNT($A$12:A75)+1</f>
        <v>13</v>
      </c>
      <c r="B76" s="127" t="s">
        <v>106</v>
      </c>
      <c r="C76" s="39"/>
      <c r="D76" s="40"/>
      <c r="E76" s="41"/>
      <c r="F76" s="41"/>
    </row>
    <row r="77" spans="1:6" s="32" customFormat="1" ht="140.25" x14ac:dyDescent="0.2">
      <c r="A77" s="42"/>
      <c r="B77" s="43" t="s">
        <v>139</v>
      </c>
      <c r="C77" s="39"/>
      <c r="D77" s="40"/>
      <c r="E77" s="41"/>
      <c r="F77" s="41"/>
    </row>
    <row r="78" spans="1:6" s="32" customFormat="1" x14ac:dyDescent="0.2">
      <c r="A78" s="42"/>
      <c r="B78" s="43" t="s">
        <v>105</v>
      </c>
      <c r="C78" s="39">
        <v>10</v>
      </c>
      <c r="D78" s="40" t="s">
        <v>1</v>
      </c>
      <c r="E78" s="16"/>
      <c r="F78" s="41">
        <f>+E78*C78</f>
        <v>0</v>
      </c>
    </row>
    <row r="79" spans="1:6" s="32" customFormat="1" x14ac:dyDescent="0.2">
      <c r="A79" s="27"/>
      <c r="B79" s="28"/>
      <c r="C79" s="29"/>
      <c r="D79" s="30"/>
      <c r="E79" s="17"/>
      <c r="F79" s="31"/>
    </row>
    <row r="80" spans="1:6" s="32" customFormat="1" x14ac:dyDescent="0.2">
      <c r="A80" s="33"/>
      <c r="B80" s="34"/>
      <c r="C80" s="35"/>
      <c r="D80" s="36"/>
      <c r="E80" s="37"/>
      <c r="F80" s="37"/>
    </row>
    <row r="81" spans="1:6" s="32" customFormat="1" x14ac:dyDescent="0.2">
      <c r="A81" s="38">
        <f>COUNT($A$12:A80)+1</f>
        <v>14</v>
      </c>
      <c r="B81" s="127" t="s">
        <v>107</v>
      </c>
      <c r="C81" s="39"/>
      <c r="D81" s="40"/>
      <c r="E81" s="41"/>
      <c r="F81" s="41"/>
    </row>
    <row r="82" spans="1:6" s="32" customFormat="1" ht="78" customHeight="1" x14ac:dyDescent="0.2">
      <c r="A82" s="42"/>
      <c r="B82" s="43" t="s">
        <v>108</v>
      </c>
      <c r="C82" s="39"/>
      <c r="D82" s="40"/>
      <c r="E82" s="41"/>
      <c r="F82" s="41"/>
    </row>
    <row r="83" spans="1:6" s="32" customFormat="1" x14ac:dyDescent="0.2">
      <c r="A83" s="42"/>
      <c r="B83" s="127"/>
      <c r="C83" s="39">
        <v>24</v>
      </c>
      <c r="D83" s="40" t="s">
        <v>1</v>
      </c>
      <c r="E83" s="16"/>
      <c r="F83" s="41">
        <f>+E83*C83</f>
        <v>0</v>
      </c>
    </row>
    <row r="84" spans="1:6" s="32" customFormat="1" x14ac:dyDescent="0.2">
      <c r="A84" s="27"/>
      <c r="B84" s="28"/>
      <c r="C84" s="29"/>
      <c r="D84" s="30"/>
      <c r="E84" s="17"/>
      <c r="F84" s="31"/>
    </row>
    <row r="85" spans="1:6" x14ac:dyDescent="0.2">
      <c r="A85" s="87"/>
      <c r="B85" s="68"/>
      <c r="C85" s="69"/>
      <c r="D85" s="70"/>
      <c r="E85" s="71"/>
      <c r="F85" s="71"/>
    </row>
    <row r="86" spans="1:6" x14ac:dyDescent="0.2">
      <c r="A86" s="74">
        <f>COUNT($A$13:A85)+1</f>
        <v>15</v>
      </c>
      <c r="B86" s="147" t="s">
        <v>11</v>
      </c>
      <c r="C86" s="76"/>
      <c r="D86" s="77"/>
      <c r="E86" s="78"/>
      <c r="F86" s="78"/>
    </row>
    <row r="87" spans="1:6" x14ac:dyDescent="0.2">
      <c r="A87" s="88"/>
      <c r="B87" s="79" t="s">
        <v>64</v>
      </c>
      <c r="C87" s="76"/>
      <c r="D87" s="77"/>
      <c r="E87" s="78"/>
      <c r="F87" s="80"/>
    </row>
    <row r="88" spans="1:6" ht="14.25" x14ac:dyDescent="0.2">
      <c r="A88" s="88"/>
      <c r="B88" s="79"/>
      <c r="C88" s="76">
        <v>54</v>
      </c>
      <c r="D88" s="77" t="s">
        <v>21</v>
      </c>
      <c r="E88" s="120"/>
      <c r="F88" s="78">
        <f>C88*E88</f>
        <v>0</v>
      </c>
    </row>
    <row r="89" spans="1:6" x14ac:dyDescent="0.2">
      <c r="A89" s="89"/>
      <c r="B89" s="82"/>
      <c r="C89" s="83"/>
      <c r="D89" s="84"/>
      <c r="E89" s="85"/>
      <c r="F89" s="86"/>
    </row>
    <row r="90" spans="1:6" x14ac:dyDescent="0.2">
      <c r="A90" s="87"/>
      <c r="B90" s="68"/>
      <c r="C90" s="69"/>
      <c r="D90" s="70"/>
      <c r="E90" s="71"/>
      <c r="F90" s="71"/>
    </row>
    <row r="91" spans="1:6" x14ac:dyDescent="0.2">
      <c r="A91" s="74">
        <f>COUNT($A$13:A90)+1</f>
        <v>16</v>
      </c>
      <c r="B91" s="147" t="s">
        <v>71</v>
      </c>
      <c r="C91" s="76"/>
      <c r="D91" s="77"/>
      <c r="E91" s="78"/>
      <c r="F91" s="78"/>
    </row>
    <row r="92" spans="1:6" ht="25.5" x14ac:dyDescent="0.2">
      <c r="A92" s="88"/>
      <c r="B92" s="79" t="s">
        <v>72</v>
      </c>
      <c r="C92" s="76"/>
      <c r="D92" s="77"/>
      <c r="E92" s="78"/>
      <c r="F92" s="80"/>
    </row>
    <row r="93" spans="1:6" ht="15.75" customHeight="1" x14ac:dyDescent="0.2">
      <c r="A93" s="88"/>
      <c r="B93" s="79"/>
      <c r="C93" s="76">
        <v>8</v>
      </c>
      <c r="D93" s="77" t="s">
        <v>21</v>
      </c>
      <c r="E93" s="66"/>
      <c r="F93" s="78">
        <f>C93*E93</f>
        <v>0</v>
      </c>
    </row>
    <row r="94" spans="1:6" s="121" customFormat="1" x14ac:dyDescent="0.2">
      <c r="A94" s="89"/>
      <c r="B94" s="82"/>
      <c r="C94" s="83"/>
      <c r="D94" s="84"/>
      <c r="E94" s="85"/>
      <c r="F94" s="86"/>
    </row>
    <row r="95" spans="1:6" x14ac:dyDescent="0.2">
      <c r="A95" s="87"/>
      <c r="B95" s="68"/>
      <c r="C95" s="69"/>
      <c r="D95" s="70"/>
      <c r="E95" s="71"/>
      <c r="F95" s="71"/>
    </row>
    <row r="96" spans="1:6" x14ac:dyDescent="0.2">
      <c r="A96" s="74">
        <f>COUNT($A$11:A95)+1</f>
        <v>17</v>
      </c>
      <c r="B96" s="147" t="s">
        <v>191</v>
      </c>
      <c r="C96" s="76"/>
      <c r="D96" s="77"/>
      <c r="E96" s="78"/>
      <c r="F96" s="78"/>
    </row>
    <row r="97" spans="1:8" ht="38.25" x14ac:dyDescent="0.2">
      <c r="A97" s="88"/>
      <c r="B97" s="79" t="s">
        <v>192</v>
      </c>
      <c r="C97" s="76"/>
      <c r="D97" s="77"/>
      <c r="E97" s="78"/>
      <c r="F97" s="78"/>
    </row>
    <row r="98" spans="1:8" ht="14.25" x14ac:dyDescent="0.2">
      <c r="A98" s="88"/>
      <c r="B98" s="147"/>
      <c r="C98" s="76">
        <v>54</v>
      </c>
      <c r="D98" s="77" t="s">
        <v>21</v>
      </c>
      <c r="E98" s="172"/>
      <c r="F98" s="78">
        <f>C98*E98</f>
        <v>0</v>
      </c>
    </row>
    <row r="99" spans="1:8" x14ac:dyDescent="0.2">
      <c r="A99" s="89"/>
      <c r="B99" s="82"/>
      <c r="C99" s="83"/>
      <c r="D99" s="84"/>
      <c r="E99" s="177"/>
      <c r="F99" s="86"/>
    </row>
    <row r="100" spans="1:8" x14ac:dyDescent="0.2">
      <c r="A100" s="87"/>
      <c r="B100" s="68"/>
      <c r="C100" s="69"/>
      <c r="D100" s="70"/>
      <c r="E100" s="71"/>
      <c r="F100" s="71"/>
    </row>
    <row r="101" spans="1:8" x14ac:dyDescent="0.2">
      <c r="A101" s="74">
        <f>COUNT($A$13:A100)+1</f>
        <v>18</v>
      </c>
      <c r="B101" s="147" t="s">
        <v>15</v>
      </c>
      <c r="C101" s="76"/>
      <c r="D101" s="77"/>
      <c r="E101" s="78"/>
      <c r="F101" s="80"/>
    </row>
    <row r="102" spans="1:8" x14ac:dyDescent="0.2">
      <c r="A102" s="88"/>
      <c r="B102" s="79" t="s">
        <v>16</v>
      </c>
      <c r="C102" s="76"/>
      <c r="D102" s="77"/>
      <c r="E102" s="78"/>
      <c r="F102" s="80"/>
    </row>
    <row r="103" spans="1:8" ht="14.25" x14ac:dyDescent="0.2">
      <c r="A103" s="88"/>
      <c r="B103" s="122" t="s">
        <v>88</v>
      </c>
      <c r="C103" s="76">
        <v>54</v>
      </c>
      <c r="D103" s="77" t="s">
        <v>21</v>
      </c>
      <c r="E103" s="66"/>
      <c r="F103" s="78">
        <f>C103*E103</f>
        <v>0</v>
      </c>
      <c r="H103" s="123"/>
    </row>
    <row r="104" spans="1:8" x14ac:dyDescent="0.2">
      <c r="A104" s="89"/>
      <c r="B104" s="82"/>
      <c r="C104" s="83"/>
      <c r="D104" s="84"/>
      <c r="E104" s="85"/>
      <c r="F104" s="86"/>
    </row>
    <row r="105" spans="1:8" x14ac:dyDescent="0.2">
      <c r="A105" s="87"/>
      <c r="B105" s="90"/>
      <c r="C105" s="69"/>
      <c r="D105" s="91"/>
      <c r="E105" s="92"/>
      <c r="F105" s="93"/>
    </row>
    <row r="106" spans="1:8" x14ac:dyDescent="0.2">
      <c r="A106" s="74">
        <f>COUNT($A$11:A105)+1</f>
        <v>19</v>
      </c>
      <c r="B106" s="147" t="s">
        <v>80</v>
      </c>
      <c r="C106" s="76"/>
      <c r="D106" s="77"/>
      <c r="E106" s="94"/>
      <c r="F106" s="78"/>
    </row>
    <row r="107" spans="1:8" ht="38.25" x14ac:dyDescent="0.2">
      <c r="A107" s="88"/>
      <c r="B107" s="79" t="s">
        <v>81</v>
      </c>
      <c r="C107" s="76"/>
      <c r="D107" s="77"/>
      <c r="E107" s="94"/>
      <c r="F107" s="78"/>
    </row>
    <row r="108" spans="1:8" x14ac:dyDescent="0.2">
      <c r="A108" s="88"/>
      <c r="B108" s="20" t="s">
        <v>73</v>
      </c>
      <c r="C108" s="76">
        <v>2</v>
      </c>
      <c r="D108" s="77" t="s">
        <v>82</v>
      </c>
      <c r="E108" s="66"/>
      <c r="F108" s="78">
        <f>C108*E108</f>
        <v>0</v>
      </c>
    </row>
    <row r="109" spans="1:8" x14ac:dyDescent="0.2">
      <c r="A109" s="89"/>
      <c r="B109" s="82"/>
      <c r="C109" s="83"/>
      <c r="D109" s="84"/>
      <c r="E109" s="85"/>
      <c r="F109" s="86"/>
    </row>
    <row r="110" spans="1:8" x14ac:dyDescent="0.2">
      <c r="A110" s="87"/>
      <c r="B110" s="90"/>
      <c r="C110" s="96"/>
      <c r="D110" s="93"/>
      <c r="E110" s="95"/>
      <c r="F110" s="96"/>
    </row>
    <row r="111" spans="1:8" x14ac:dyDescent="0.2">
      <c r="A111" s="74">
        <f>COUNT($A$13:A110)+1</f>
        <v>20</v>
      </c>
      <c r="B111" s="147" t="s">
        <v>12</v>
      </c>
      <c r="C111" s="80"/>
      <c r="D111" s="77"/>
      <c r="E111" s="54"/>
      <c r="F111" s="80"/>
    </row>
    <row r="112" spans="1:8" ht="76.5" x14ac:dyDescent="0.2">
      <c r="A112" s="88"/>
      <c r="B112" s="79" t="s">
        <v>45</v>
      </c>
      <c r="C112" s="80"/>
      <c r="D112" s="77"/>
      <c r="E112" s="78"/>
      <c r="F112" s="80"/>
    </row>
    <row r="113" spans="1:6" x14ac:dyDescent="0.2">
      <c r="A113" s="74"/>
      <c r="B113" s="100"/>
      <c r="C113" s="53"/>
      <c r="D113" s="124">
        <v>0.05</v>
      </c>
      <c r="E113" s="80"/>
      <c r="F113" s="78">
        <f>SUM(F13:F112)*D113</f>
        <v>0</v>
      </c>
    </row>
    <row r="114" spans="1:6" x14ac:dyDescent="0.2">
      <c r="A114" s="81"/>
      <c r="B114" s="99"/>
      <c r="C114" s="98"/>
      <c r="D114" s="125"/>
      <c r="E114" s="44"/>
      <c r="F114" s="86"/>
    </row>
    <row r="115" spans="1:6" x14ac:dyDescent="0.2">
      <c r="A115" s="87"/>
      <c r="B115" s="68"/>
      <c r="C115" s="72"/>
      <c r="D115" s="70"/>
      <c r="E115" s="126"/>
      <c r="F115" s="71"/>
    </row>
    <row r="116" spans="1:6" x14ac:dyDescent="0.2">
      <c r="A116" s="74">
        <f>COUNT($A$13:A115)+1</f>
        <v>21</v>
      </c>
      <c r="B116" s="147" t="s">
        <v>70</v>
      </c>
      <c r="C116" s="80"/>
      <c r="D116" s="77"/>
      <c r="E116" s="54"/>
      <c r="F116" s="78"/>
    </row>
    <row r="117" spans="1:6" ht="38.25" x14ac:dyDescent="0.2">
      <c r="A117" s="88"/>
      <c r="B117" s="79" t="s">
        <v>13</v>
      </c>
      <c r="C117" s="80"/>
      <c r="D117" s="77"/>
      <c r="E117" s="80"/>
      <c r="F117" s="78"/>
    </row>
    <row r="118" spans="1:6" x14ac:dyDescent="0.2">
      <c r="A118" s="88"/>
      <c r="B118" s="79"/>
      <c r="C118" s="53"/>
      <c r="D118" s="124">
        <v>0.05</v>
      </c>
      <c r="E118" s="80"/>
      <c r="F118" s="78">
        <f>SUM(F13:F111)*D118</f>
        <v>0</v>
      </c>
    </row>
    <row r="119" spans="1:6" x14ac:dyDescent="0.2">
      <c r="A119" s="89"/>
      <c r="B119" s="82"/>
      <c r="C119" s="44"/>
      <c r="D119" s="84"/>
      <c r="E119" s="44"/>
      <c r="F119" s="44"/>
    </row>
    <row r="120" spans="1:6" x14ac:dyDescent="0.2">
      <c r="A120" s="88"/>
      <c r="B120" s="79"/>
      <c r="C120" s="80"/>
      <c r="D120" s="77"/>
      <c r="E120" s="80"/>
      <c r="F120" s="80"/>
    </row>
    <row r="121" spans="1:6" x14ac:dyDescent="0.2">
      <c r="A121" s="74">
        <f>COUNT($A$13:A119)+1</f>
        <v>22</v>
      </c>
      <c r="B121" s="147" t="s">
        <v>46</v>
      </c>
      <c r="C121" s="80"/>
      <c r="D121" s="77"/>
      <c r="E121" s="80"/>
      <c r="F121" s="80"/>
    </row>
    <row r="122" spans="1:6" ht="38.25" x14ac:dyDescent="0.2">
      <c r="A122" s="88"/>
      <c r="B122" s="79" t="s">
        <v>14</v>
      </c>
      <c r="C122" s="53"/>
      <c r="D122" s="124">
        <v>0.1</v>
      </c>
      <c r="E122" s="80"/>
      <c r="F122" s="78">
        <f>SUM(F13:F111)*D122</f>
        <v>0</v>
      </c>
    </row>
    <row r="123" spans="1:6" x14ac:dyDescent="0.2">
      <c r="A123" s="89"/>
      <c r="C123" s="80"/>
      <c r="D123" s="77"/>
      <c r="E123" s="54"/>
      <c r="F123" s="80"/>
    </row>
    <row r="124" spans="1:6" x14ac:dyDescent="0.2">
      <c r="A124" s="55"/>
      <c r="B124" s="56" t="s">
        <v>2</v>
      </c>
      <c r="C124" s="57"/>
      <c r="D124" s="58"/>
      <c r="E124" s="59" t="s">
        <v>25</v>
      </c>
      <c r="F124" s="59">
        <f>SUM(F15:F123)</f>
        <v>0</v>
      </c>
    </row>
  </sheetData>
  <mergeCells count="2">
    <mergeCell ref="C3:E3"/>
    <mergeCell ref="B8:F9"/>
  </mergeCells>
  <pageMargins left="0.78740157480314965" right="0.27559055118110237" top="0.86614173228346458" bottom="0.74803149606299213" header="0.31496062992125984" footer="0.31496062992125984"/>
  <pageSetup paperSize="9" scale="94" orientation="portrait" horizontalDpi="1200" verticalDpi="1200" r:id="rId1"/>
  <headerFooter alignWithMargins="0">
    <oddHeader>&amp;L&amp;"Arial,Navadno"&amp;8ENERGETIKA LJUBLJANA d.o.o.
SEKTOR ZA INVESTICIJE IN RAZVOJ - SLUŽBA ZA PROJEKTIRANJE
št. projekta: 35/C-1400&amp;R30III-434-169</oddHeader>
    <oddFooter>&amp;C&amp;"Arial,Navadno"&amp;P</oddFooter>
  </headerFooter>
  <rowBreaks count="3" manualBreakCount="3">
    <brk id="21" max="6" man="1"/>
    <brk id="67" max="6" man="1"/>
    <brk id="9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3E82A-9FFB-4BCA-A6A7-CBB6E0CDC5F4}">
  <sheetPr>
    <tabColor rgb="FF92D050"/>
  </sheetPr>
  <dimension ref="A1:H103"/>
  <sheetViews>
    <sheetView view="pageBreakPreview" zoomScale="130" zoomScaleNormal="100" zoomScaleSheetLayoutView="130" workbookViewId="0">
      <selection activeCell="E15" sqref="E15:E89"/>
    </sheetView>
  </sheetViews>
  <sheetFormatPr defaultColWidth="9.140625" defaultRowHeight="12.75" x14ac:dyDescent="0.2"/>
  <cols>
    <col min="1" max="1" width="5.7109375" style="60" customWidth="1"/>
    <col min="2" max="2" width="50.7109375" style="61" customWidth="1"/>
    <col min="3" max="3" width="7.7109375" style="62" customWidth="1"/>
    <col min="4" max="4" width="4.7109375" style="73" customWidth="1"/>
    <col min="5" max="5" width="8.140625" style="45" customWidth="1"/>
    <col min="6" max="6" width="9.42578125" style="62" customWidth="1"/>
    <col min="7" max="7" width="9.140625" style="73"/>
    <col min="8" max="8" width="10.140625" style="73" bestFit="1" customWidth="1"/>
    <col min="9" max="16384" width="9.140625" style="73"/>
  </cols>
  <sheetData>
    <row r="1" spans="1:6" x14ac:dyDescent="0.2">
      <c r="A1" s="112" t="s">
        <v>66</v>
      </c>
      <c r="B1" s="97" t="s">
        <v>6</v>
      </c>
      <c r="C1" s="60"/>
      <c r="D1" s="117"/>
    </row>
    <row r="2" spans="1:6" x14ac:dyDescent="0.2">
      <c r="A2" s="112" t="s">
        <v>67</v>
      </c>
      <c r="B2" s="97" t="s">
        <v>7</v>
      </c>
      <c r="C2" s="60"/>
      <c r="D2" s="117"/>
    </row>
    <row r="3" spans="1:6" x14ac:dyDescent="0.2">
      <c r="A3" s="112" t="s">
        <v>69</v>
      </c>
      <c r="B3" s="97" t="s">
        <v>83</v>
      </c>
      <c r="C3" s="214"/>
      <c r="D3" s="214"/>
      <c r="E3" s="214"/>
    </row>
    <row r="4" spans="1:6" x14ac:dyDescent="0.2">
      <c r="A4" s="112"/>
      <c r="B4" s="144" t="s">
        <v>147</v>
      </c>
      <c r="C4" s="60"/>
      <c r="D4" s="117"/>
    </row>
    <row r="5" spans="1:6" ht="76.5" x14ac:dyDescent="0.2">
      <c r="A5" s="111" t="s">
        <v>0</v>
      </c>
      <c r="B5" s="110" t="s">
        <v>19</v>
      </c>
      <c r="C5" s="109" t="s">
        <v>8</v>
      </c>
      <c r="D5" s="109" t="s">
        <v>9</v>
      </c>
      <c r="E5" s="108" t="s">
        <v>22</v>
      </c>
      <c r="F5" s="108" t="s">
        <v>23</v>
      </c>
    </row>
    <row r="6" spans="1:6" x14ac:dyDescent="0.2">
      <c r="A6" s="25">
        <v>1</v>
      </c>
      <c r="B6" s="90"/>
      <c r="C6" s="96"/>
      <c r="D6" s="93"/>
      <c r="E6" s="95"/>
      <c r="F6" s="96"/>
    </row>
    <row r="7" spans="1:6" x14ac:dyDescent="0.2">
      <c r="A7" s="118"/>
      <c r="B7" s="97" t="s">
        <v>63</v>
      </c>
    </row>
    <row r="8" spans="1:6" x14ac:dyDescent="0.2">
      <c r="A8" s="118"/>
      <c r="B8" s="215" t="s">
        <v>62</v>
      </c>
      <c r="C8" s="215"/>
      <c r="D8" s="215"/>
      <c r="E8" s="215"/>
      <c r="F8" s="215"/>
    </row>
    <row r="9" spans="1:6" x14ac:dyDescent="0.2">
      <c r="A9" s="118"/>
      <c r="B9" s="215"/>
      <c r="C9" s="215"/>
      <c r="D9" s="215"/>
      <c r="E9" s="215"/>
      <c r="F9" s="215"/>
    </row>
    <row r="10" spans="1:6" x14ac:dyDescent="0.2">
      <c r="A10" s="118"/>
      <c r="B10" s="119"/>
      <c r="C10" s="119"/>
      <c r="D10" s="119"/>
      <c r="E10" s="119"/>
      <c r="F10" s="119"/>
    </row>
    <row r="11" spans="1:6" x14ac:dyDescent="0.2">
      <c r="A11" s="118"/>
    </row>
    <row r="12" spans="1:6" x14ac:dyDescent="0.2">
      <c r="A12" s="25"/>
      <c r="B12" s="90"/>
      <c r="C12" s="96"/>
      <c r="D12" s="93"/>
      <c r="E12" s="95"/>
      <c r="F12" s="96"/>
    </row>
    <row r="13" spans="1:6" x14ac:dyDescent="0.2">
      <c r="A13" s="74">
        <f>COUNT(A6+1)</f>
        <v>1</v>
      </c>
      <c r="B13" s="75" t="s">
        <v>10</v>
      </c>
      <c r="C13" s="80"/>
      <c r="D13" s="77"/>
      <c r="E13" s="78"/>
      <c r="F13" s="78"/>
    </row>
    <row r="14" spans="1:6" ht="38.25" x14ac:dyDescent="0.2">
      <c r="A14" s="74"/>
      <c r="B14" s="79" t="s">
        <v>29</v>
      </c>
      <c r="C14" s="80"/>
      <c r="D14" s="77"/>
      <c r="E14" s="78"/>
      <c r="F14" s="78"/>
    </row>
    <row r="15" spans="1:6" ht="14.25" x14ac:dyDescent="0.2">
      <c r="A15" s="74"/>
      <c r="B15" s="79"/>
      <c r="C15" s="76">
        <v>62</v>
      </c>
      <c r="D15" s="77" t="s">
        <v>21</v>
      </c>
      <c r="E15" s="120"/>
      <c r="F15" s="78">
        <f>C15*E15</f>
        <v>0</v>
      </c>
    </row>
    <row r="16" spans="1:6" x14ac:dyDescent="0.2">
      <c r="A16" s="81"/>
      <c r="B16" s="82"/>
      <c r="C16" s="83"/>
      <c r="D16" s="84"/>
      <c r="E16" s="86"/>
      <c r="F16" s="86"/>
    </row>
    <row r="17" spans="1:6" x14ac:dyDescent="0.2">
      <c r="A17" s="67"/>
      <c r="B17" s="68"/>
      <c r="C17" s="69"/>
      <c r="D17" s="70"/>
      <c r="E17" s="71"/>
      <c r="F17" s="72"/>
    </row>
    <row r="18" spans="1:6" x14ac:dyDescent="0.2">
      <c r="A18" s="74">
        <f>COUNT($A$13:A17)+1</f>
        <v>2</v>
      </c>
      <c r="B18" s="107" t="s">
        <v>30</v>
      </c>
      <c r="C18" s="76"/>
      <c r="D18" s="105"/>
      <c r="E18" s="104"/>
      <c r="F18" s="106"/>
    </row>
    <row r="19" spans="1:6" ht="51" x14ac:dyDescent="0.2">
      <c r="A19" s="74"/>
      <c r="B19" s="79" t="s">
        <v>31</v>
      </c>
      <c r="C19" s="76"/>
      <c r="D19" s="105"/>
      <c r="E19" s="104"/>
      <c r="F19" s="104"/>
    </row>
    <row r="20" spans="1:6" ht="14.25" x14ac:dyDescent="0.2">
      <c r="A20" s="74"/>
      <c r="B20" s="79"/>
      <c r="C20" s="76">
        <v>1</v>
      </c>
      <c r="D20" s="77" t="s">
        <v>21</v>
      </c>
      <c r="E20" s="120"/>
      <c r="F20" s="78">
        <f>E20*C20</f>
        <v>0</v>
      </c>
    </row>
    <row r="21" spans="1:6" x14ac:dyDescent="0.2">
      <c r="A21" s="81"/>
      <c r="B21" s="82"/>
      <c r="C21" s="83"/>
      <c r="D21" s="84"/>
      <c r="E21" s="85"/>
      <c r="F21" s="86"/>
    </row>
    <row r="22" spans="1:6" x14ac:dyDescent="0.2">
      <c r="A22" s="67"/>
      <c r="B22" s="68"/>
      <c r="C22" s="69"/>
      <c r="D22" s="70"/>
      <c r="E22" s="71"/>
      <c r="F22" s="72"/>
    </row>
    <row r="23" spans="1:6" x14ac:dyDescent="0.2">
      <c r="A23" s="74">
        <f>COUNT($A$13:A22)+1</f>
        <v>3</v>
      </c>
      <c r="B23" s="103" t="s">
        <v>32</v>
      </c>
      <c r="C23" s="76"/>
      <c r="D23" s="77"/>
      <c r="E23" s="78"/>
      <c r="F23" s="80"/>
    </row>
    <row r="24" spans="1:6" ht="63.75" x14ac:dyDescent="0.2">
      <c r="A24" s="74"/>
      <c r="B24" s="79" t="s">
        <v>33</v>
      </c>
      <c r="C24" s="76"/>
      <c r="D24" s="77"/>
      <c r="E24" s="78"/>
      <c r="F24" s="80"/>
    </row>
    <row r="25" spans="1:6" ht="14.25" x14ac:dyDescent="0.2">
      <c r="A25" s="74"/>
      <c r="B25" s="102"/>
      <c r="C25" s="76">
        <v>2</v>
      </c>
      <c r="D25" s="77" t="s">
        <v>21</v>
      </c>
      <c r="E25" s="66"/>
      <c r="F25" s="78">
        <f>E25*C25</f>
        <v>0</v>
      </c>
    </row>
    <row r="26" spans="1:6" x14ac:dyDescent="0.2">
      <c r="A26" s="81"/>
      <c r="B26" s="101"/>
      <c r="C26" s="83"/>
      <c r="D26" s="84"/>
      <c r="E26" s="85"/>
      <c r="F26" s="86"/>
    </row>
    <row r="27" spans="1:6" s="32" customFormat="1" x14ac:dyDescent="0.2">
      <c r="A27" s="33"/>
      <c r="B27" s="34"/>
      <c r="C27" s="35"/>
      <c r="D27" s="36"/>
      <c r="E27" s="37"/>
      <c r="F27" s="37"/>
    </row>
    <row r="28" spans="1:6" s="32" customFormat="1" x14ac:dyDescent="0.2">
      <c r="A28" s="38">
        <f>COUNT($A$13:A27)+1</f>
        <v>4</v>
      </c>
      <c r="B28" s="127" t="s">
        <v>42</v>
      </c>
      <c r="C28" s="39"/>
      <c r="D28" s="40"/>
      <c r="E28" s="41"/>
      <c r="F28" s="128"/>
    </row>
    <row r="29" spans="1:6" s="32" customFormat="1" ht="43.5" customHeight="1" x14ac:dyDescent="0.2">
      <c r="A29" s="42"/>
      <c r="B29" s="43" t="s">
        <v>89</v>
      </c>
      <c r="C29" s="39"/>
      <c r="D29" s="40"/>
      <c r="E29" s="41"/>
      <c r="F29" s="128"/>
    </row>
    <row r="30" spans="1:6" s="32" customFormat="1" ht="14.25" x14ac:dyDescent="0.2">
      <c r="A30" s="42"/>
      <c r="B30" s="43" t="s">
        <v>17</v>
      </c>
      <c r="C30" s="39">
        <v>146</v>
      </c>
      <c r="D30" s="40" t="s">
        <v>26</v>
      </c>
      <c r="E30" s="16"/>
      <c r="F30" s="41">
        <f>C30*E30</f>
        <v>0</v>
      </c>
    </row>
    <row r="31" spans="1:6" s="32" customFormat="1" ht="14.25" x14ac:dyDescent="0.2">
      <c r="A31" s="42"/>
      <c r="B31" s="43" t="s">
        <v>18</v>
      </c>
      <c r="C31" s="39">
        <v>37</v>
      </c>
      <c r="D31" s="40" t="s">
        <v>26</v>
      </c>
      <c r="E31" s="16"/>
      <c r="F31" s="41">
        <f>C31*E31</f>
        <v>0</v>
      </c>
    </row>
    <row r="32" spans="1:6" s="32" customFormat="1" x14ac:dyDescent="0.2">
      <c r="A32" s="27"/>
      <c r="B32" s="28"/>
      <c r="C32" s="29"/>
      <c r="D32" s="30"/>
      <c r="E32" s="17"/>
      <c r="F32" s="31"/>
    </row>
    <row r="33" spans="1:6" x14ac:dyDescent="0.2">
      <c r="A33" s="67"/>
      <c r="B33" s="68"/>
      <c r="C33" s="69"/>
      <c r="D33" s="70"/>
      <c r="E33" s="71"/>
      <c r="F33" s="72"/>
    </row>
    <row r="34" spans="1:6" x14ac:dyDescent="0.2">
      <c r="A34" s="74">
        <f>COUNT($A$12:A33)+1</f>
        <v>5</v>
      </c>
      <c r="B34" s="143" t="s">
        <v>74</v>
      </c>
      <c r="C34" s="76"/>
      <c r="D34" s="77"/>
      <c r="E34" s="78"/>
      <c r="F34" s="80"/>
    </row>
    <row r="35" spans="1:6" ht="51" x14ac:dyDescent="0.2">
      <c r="A35" s="74"/>
      <c r="B35" s="79" t="s">
        <v>75</v>
      </c>
      <c r="C35" s="76"/>
      <c r="D35" s="77"/>
      <c r="E35" s="78"/>
      <c r="F35" s="80"/>
    </row>
    <row r="36" spans="1:6" ht="14.25" x14ac:dyDescent="0.2">
      <c r="A36" s="74"/>
      <c r="B36" s="20" t="s">
        <v>73</v>
      </c>
      <c r="C36" s="76">
        <v>20</v>
      </c>
      <c r="D36" s="77" t="s">
        <v>27</v>
      </c>
      <c r="E36" s="66"/>
      <c r="F36" s="78">
        <f>C36*E36</f>
        <v>0</v>
      </c>
    </row>
    <row r="37" spans="1:6" x14ac:dyDescent="0.2">
      <c r="A37" s="81"/>
      <c r="B37" s="82"/>
      <c r="C37" s="83"/>
      <c r="D37" s="84"/>
      <c r="E37" s="85"/>
      <c r="F37" s="86"/>
    </row>
    <row r="38" spans="1:6" x14ac:dyDescent="0.2">
      <c r="A38" s="67"/>
      <c r="B38" s="68"/>
      <c r="C38" s="69"/>
      <c r="D38" s="70"/>
      <c r="E38" s="71"/>
      <c r="F38" s="72"/>
    </row>
    <row r="39" spans="1:6" ht="25.5" x14ac:dyDescent="0.2">
      <c r="A39" s="74">
        <f>COUNT($A$12:A38)+1</f>
        <v>6</v>
      </c>
      <c r="B39" s="75" t="s">
        <v>76</v>
      </c>
      <c r="C39" s="76"/>
      <c r="D39" s="77"/>
      <c r="E39" s="78"/>
      <c r="F39" s="80"/>
    </row>
    <row r="40" spans="1:6" ht="51" x14ac:dyDescent="0.2">
      <c r="A40" s="74"/>
      <c r="B40" s="79" t="s">
        <v>77</v>
      </c>
      <c r="C40" s="76"/>
      <c r="D40" s="77"/>
      <c r="E40" s="78"/>
      <c r="F40" s="80"/>
    </row>
    <row r="41" spans="1:6" ht="14.25" x14ac:dyDescent="0.2">
      <c r="A41" s="74"/>
      <c r="B41" s="75" t="s">
        <v>73</v>
      </c>
      <c r="C41" s="76">
        <v>409</v>
      </c>
      <c r="D41" s="77" t="s">
        <v>27</v>
      </c>
      <c r="E41" s="120"/>
      <c r="F41" s="78">
        <f>C41*E41</f>
        <v>0</v>
      </c>
    </row>
    <row r="42" spans="1:6" x14ac:dyDescent="0.2">
      <c r="A42" s="81"/>
      <c r="B42" s="82"/>
      <c r="C42" s="83"/>
      <c r="D42" s="84"/>
      <c r="E42" s="85"/>
      <c r="F42" s="86"/>
    </row>
    <row r="43" spans="1:6" x14ac:dyDescent="0.2">
      <c r="A43" s="67"/>
      <c r="B43" s="68"/>
      <c r="C43" s="69"/>
      <c r="D43" s="70"/>
      <c r="E43" s="71"/>
      <c r="F43" s="72"/>
    </row>
    <row r="44" spans="1:6" x14ac:dyDescent="0.2">
      <c r="A44" s="74">
        <f>COUNT($A$12:A43)+1</f>
        <v>7</v>
      </c>
      <c r="B44" s="75" t="s">
        <v>78</v>
      </c>
      <c r="C44" s="76"/>
      <c r="D44" s="77"/>
      <c r="E44" s="78"/>
      <c r="F44" s="80"/>
    </row>
    <row r="45" spans="1:6" ht="51" x14ac:dyDescent="0.2">
      <c r="A45" s="74"/>
      <c r="B45" s="79" t="s">
        <v>79</v>
      </c>
      <c r="C45" s="76"/>
      <c r="D45" s="77"/>
      <c r="E45" s="78"/>
      <c r="F45" s="80"/>
    </row>
    <row r="46" spans="1:6" x14ac:dyDescent="0.2">
      <c r="A46" s="74"/>
      <c r="B46" s="79"/>
      <c r="C46" s="76">
        <v>2</v>
      </c>
      <c r="D46" s="77" t="s">
        <v>1</v>
      </c>
      <c r="E46" s="66"/>
      <c r="F46" s="78">
        <f>C46*E46</f>
        <v>0</v>
      </c>
    </row>
    <row r="47" spans="1:6" x14ac:dyDescent="0.2">
      <c r="A47" s="81"/>
      <c r="B47" s="82"/>
      <c r="C47" s="83"/>
      <c r="D47" s="84"/>
      <c r="E47" s="85"/>
      <c r="F47" s="86"/>
    </row>
    <row r="48" spans="1:6" s="32" customFormat="1" x14ac:dyDescent="0.2">
      <c r="A48" s="33"/>
      <c r="B48" s="34"/>
      <c r="C48" s="35"/>
      <c r="D48" s="36"/>
      <c r="E48" s="37"/>
      <c r="F48" s="37"/>
    </row>
    <row r="49" spans="1:6" s="32" customFormat="1" x14ac:dyDescent="0.2">
      <c r="A49" s="38">
        <f>COUNT($A$12:A48)+1</f>
        <v>8</v>
      </c>
      <c r="B49" s="127" t="s">
        <v>102</v>
      </c>
      <c r="C49" s="39"/>
      <c r="D49" s="40"/>
      <c r="E49" s="41"/>
      <c r="F49" s="41"/>
    </row>
    <row r="50" spans="1:6" s="32" customFormat="1" ht="191.25" x14ac:dyDescent="0.2">
      <c r="A50" s="42"/>
      <c r="B50" s="43" t="s">
        <v>103</v>
      </c>
      <c r="C50" s="39"/>
      <c r="D50" s="40"/>
      <c r="E50" s="41"/>
      <c r="F50" s="41"/>
    </row>
    <row r="51" spans="1:6" s="32" customFormat="1" x14ac:dyDescent="0.2">
      <c r="A51" s="42"/>
      <c r="B51" s="43" t="s">
        <v>104</v>
      </c>
      <c r="C51" s="39"/>
      <c r="D51" s="40"/>
      <c r="E51" s="41"/>
      <c r="F51" s="41"/>
    </row>
    <row r="52" spans="1:6" s="32" customFormat="1" ht="14.25" x14ac:dyDescent="0.2">
      <c r="A52" s="42"/>
      <c r="B52" s="43" t="s">
        <v>105</v>
      </c>
      <c r="C52" s="39">
        <v>62</v>
      </c>
      <c r="D52" s="40" t="s">
        <v>21</v>
      </c>
      <c r="E52" s="16"/>
      <c r="F52" s="41">
        <f>+E52*C52</f>
        <v>0</v>
      </c>
    </row>
    <row r="53" spans="1:6" s="32" customFormat="1" x14ac:dyDescent="0.2">
      <c r="A53" s="27"/>
      <c r="B53" s="28"/>
      <c r="C53" s="29"/>
      <c r="D53" s="30"/>
      <c r="E53" s="17"/>
      <c r="F53" s="31"/>
    </row>
    <row r="54" spans="1:6" s="32" customFormat="1" x14ac:dyDescent="0.2">
      <c r="A54" s="33"/>
      <c r="B54" s="34"/>
      <c r="C54" s="35"/>
      <c r="D54" s="36"/>
      <c r="E54" s="37"/>
      <c r="F54" s="37"/>
    </row>
    <row r="55" spans="1:6" s="32" customFormat="1" x14ac:dyDescent="0.2">
      <c r="A55" s="38">
        <f>COUNT($A$12:A54)+1</f>
        <v>9</v>
      </c>
      <c r="B55" s="127" t="s">
        <v>106</v>
      </c>
      <c r="C55" s="39"/>
      <c r="D55" s="40"/>
      <c r="E55" s="41"/>
      <c r="F55" s="41"/>
    </row>
    <row r="56" spans="1:6" s="32" customFormat="1" ht="140.25" x14ac:dyDescent="0.2">
      <c r="A56" s="42"/>
      <c r="B56" s="43" t="s">
        <v>139</v>
      </c>
      <c r="C56" s="39"/>
      <c r="D56" s="40"/>
      <c r="E56" s="41"/>
      <c r="F56" s="41"/>
    </row>
    <row r="57" spans="1:6" s="32" customFormat="1" x14ac:dyDescent="0.2">
      <c r="A57" s="42"/>
      <c r="B57" s="43" t="s">
        <v>105</v>
      </c>
      <c r="C57" s="39">
        <v>15</v>
      </c>
      <c r="D57" s="40" t="s">
        <v>1</v>
      </c>
      <c r="E57" s="16"/>
      <c r="F57" s="41">
        <f>+E57*C57</f>
        <v>0</v>
      </c>
    </row>
    <row r="58" spans="1:6" s="32" customFormat="1" x14ac:dyDescent="0.2">
      <c r="A58" s="27"/>
      <c r="B58" s="28"/>
      <c r="C58" s="29"/>
      <c r="D58" s="30"/>
      <c r="E58" s="17"/>
      <c r="F58" s="31"/>
    </row>
    <row r="59" spans="1:6" s="32" customFormat="1" x14ac:dyDescent="0.2">
      <c r="A59" s="33"/>
      <c r="B59" s="34"/>
      <c r="C59" s="35"/>
      <c r="D59" s="36"/>
      <c r="E59" s="37"/>
      <c r="F59" s="37"/>
    </row>
    <row r="60" spans="1:6" s="32" customFormat="1" x14ac:dyDescent="0.2">
      <c r="A60" s="38">
        <f>COUNT($A$12:A59)+1</f>
        <v>10</v>
      </c>
      <c r="B60" s="127" t="s">
        <v>107</v>
      </c>
      <c r="C60" s="39"/>
      <c r="D60" s="40"/>
      <c r="E60" s="41"/>
      <c r="F60" s="41"/>
    </row>
    <row r="61" spans="1:6" s="32" customFormat="1" ht="78" customHeight="1" x14ac:dyDescent="0.2">
      <c r="A61" s="42"/>
      <c r="B61" s="43" t="s">
        <v>108</v>
      </c>
      <c r="C61" s="39"/>
      <c r="D61" s="40"/>
      <c r="E61" s="41"/>
      <c r="F61" s="41"/>
    </row>
    <row r="62" spans="1:6" s="32" customFormat="1" x14ac:dyDescent="0.2">
      <c r="A62" s="42"/>
      <c r="B62" s="127"/>
      <c r="C62" s="39">
        <v>31</v>
      </c>
      <c r="D62" s="40" t="s">
        <v>1</v>
      </c>
      <c r="E62" s="16"/>
      <c r="F62" s="41">
        <f>+E62*C62</f>
        <v>0</v>
      </c>
    </row>
    <row r="63" spans="1:6" s="32" customFormat="1" x14ac:dyDescent="0.2">
      <c r="A63" s="27"/>
      <c r="B63" s="28"/>
      <c r="C63" s="29"/>
      <c r="D63" s="30"/>
      <c r="E63" s="17"/>
      <c r="F63" s="31"/>
    </row>
    <row r="64" spans="1:6" x14ac:dyDescent="0.2">
      <c r="A64" s="87"/>
      <c r="B64" s="68"/>
      <c r="C64" s="69"/>
      <c r="D64" s="70"/>
      <c r="E64" s="71"/>
      <c r="F64" s="71"/>
    </row>
    <row r="65" spans="1:6" x14ac:dyDescent="0.2">
      <c r="A65" s="74">
        <f>COUNT($A$13:A64)+1</f>
        <v>11</v>
      </c>
      <c r="B65" s="75" t="s">
        <v>11</v>
      </c>
      <c r="C65" s="76"/>
      <c r="D65" s="77"/>
      <c r="E65" s="78"/>
      <c r="F65" s="78"/>
    </row>
    <row r="66" spans="1:6" x14ac:dyDescent="0.2">
      <c r="A66" s="88"/>
      <c r="B66" s="79" t="s">
        <v>64</v>
      </c>
      <c r="C66" s="76"/>
      <c r="D66" s="77"/>
      <c r="E66" s="78"/>
      <c r="F66" s="80"/>
    </row>
    <row r="67" spans="1:6" ht="14.25" x14ac:dyDescent="0.2">
      <c r="A67" s="88"/>
      <c r="B67" s="79"/>
      <c r="C67" s="76">
        <v>62</v>
      </c>
      <c r="D67" s="77" t="s">
        <v>21</v>
      </c>
      <c r="E67" s="120"/>
      <c r="F67" s="78">
        <f>C67*E67</f>
        <v>0</v>
      </c>
    </row>
    <row r="68" spans="1:6" x14ac:dyDescent="0.2">
      <c r="A68" s="89"/>
      <c r="B68" s="82"/>
      <c r="C68" s="83"/>
      <c r="D68" s="84"/>
      <c r="E68" s="85"/>
      <c r="F68" s="86"/>
    </row>
    <row r="69" spans="1:6" x14ac:dyDescent="0.2">
      <c r="A69" s="87"/>
      <c r="B69" s="68"/>
      <c r="C69" s="69"/>
      <c r="D69" s="70"/>
      <c r="E69" s="71"/>
      <c r="F69" s="71"/>
    </row>
    <row r="70" spans="1:6" x14ac:dyDescent="0.2">
      <c r="A70" s="74">
        <f>COUNT($A$13:A69)+1</f>
        <v>12</v>
      </c>
      <c r="B70" s="75" t="s">
        <v>71</v>
      </c>
      <c r="C70" s="76"/>
      <c r="D70" s="77"/>
      <c r="E70" s="78"/>
      <c r="F70" s="78"/>
    </row>
    <row r="71" spans="1:6" ht="25.5" x14ac:dyDescent="0.2">
      <c r="A71" s="88"/>
      <c r="B71" s="79" t="s">
        <v>72</v>
      </c>
      <c r="C71" s="76"/>
      <c r="D71" s="77"/>
      <c r="E71" s="78"/>
      <c r="F71" s="80"/>
    </row>
    <row r="72" spans="1:6" ht="15.75" customHeight="1" x14ac:dyDescent="0.2">
      <c r="A72" s="88"/>
      <c r="B72" s="79"/>
      <c r="C72" s="76">
        <v>6</v>
      </c>
      <c r="D72" s="77" t="s">
        <v>21</v>
      </c>
      <c r="E72" s="66"/>
      <c r="F72" s="78">
        <f>C72*E72</f>
        <v>0</v>
      </c>
    </row>
    <row r="73" spans="1:6" s="121" customFormat="1" x14ac:dyDescent="0.2">
      <c r="A73" s="89"/>
      <c r="B73" s="82"/>
      <c r="C73" s="83"/>
      <c r="D73" s="84"/>
      <c r="E73" s="85"/>
      <c r="F73" s="86"/>
    </row>
    <row r="74" spans="1:6" x14ac:dyDescent="0.2">
      <c r="A74" s="87"/>
      <c r="B74" s="68"/>
      <c r="C74" s="69"/>
      <c r="D74" s="70"/>
      <c r="E74" s="71"/>
      <c r="F74" s="71"/>
    </row>
    <row r="75" spans="1:6" x14ac:dyDescent="0.2">
      <c r="A75" s="74">
        <f>COUNT($A$11:A74)+1</f>
        <v>13</v>
      </c>
      <c r="B75" s="147" t="s">
        <v>191</v>
      </c>
      <c r="C75" s="76"/>
      <c r="D75" s="77"/>
      <c r="E75" s="78"/>
      <c r="F75" s="78"/>
    </row>
    <row r="76" spans="1:6" ht="38.25" x14ac:dyDescent="0.2">
      <c r="A76" s="88"/>
      <c r="B76" s="79" t="s">
        <v>192</v>
      </c>
      <c r="C76" s="76"/>
      <c r="D76" s="77"/>
      <c r="E76" s="78"/>
      <c r="F76" s="78"/>
    </row>
    <row r="77" spans="1:6" ht="14.25" x14ac:dyDescent="0.2">
      <c r="A77" s="88"/>
      <c r="B77" s="147"/>
      <c r="C77" s="76">
        <v>62</v>
      </c>
      <c r="D77" s="77" t="s">
        <v>21</v>
      </c>
      <c r="E77" s="172"/>
      <c r="F77" s="78">
        <f>C77*E77</f>
        <v>0</v>
      </c>
    </row>
    <row r="78" spans="1:6" x14ac:dyDescent="0.2">
      <c r="A78" s="89"/>
      <c r="B78" s="82"/>
      <c r="C78" s="83"/>
      <c r="D78" s="84"/>
      <c r="E78" s="177"/>
      <c r="F78" s="86"/>
    </row>
    <row r="79" spans="1:6" x14ac:dyDescent="0.2">
      <c r="A79" s="87"/>
      <c r="B79" s="68"/>
      <c r="C79" s="69"/>
      <c r="D79" s="70"/>
      <c r="E79" s="71"/>
      <c r="F79" s="71"/>
    </row>
    <row r="80" spans="1:6" x14ac:dyDescent="0.2">
      <c r="A80" s="74">
        <f>COUNT($A$13:A79)+1</f>
        <v>14</v>
      </c>
      <c r="B80" s="75" t="s">
        <v>15</v>
      </c>
      <c r="C80" s="76"/>
      <c r="D80" s="77"/>
      <c r="E80" s="78"/>
      <c r="F80" s="80"/>
    </row>
    <row r="81" spans="1:8" x14ac:dyDescent="0.2">
      <c r="A81" s="88"/>
      <c r="B81" s="79" t="s">
        <v>16</v>
      </c>
      <c r="C81" s="76"/>
      <c r="D81" s="77"/>
      <c r="E81" s="78"/>
      <c r="F81" s="80"/>
    </row>
    <row r="82" spans="1:8" ht="14.25" x14ac:dyDescent="0.2">
      <c r="A82" s="88"/>
      <c r="B82" s="122" t="s">
        <v>88</v>
      </c>
      <c r="C82" s="76">
        <v>62</v>
      </c>
      <c r="D82" s="77" t="s">
        <v>21</v>
      </c>
      <c r="E82" s="66"/>
      <c r="F82" s="78">
        <f>C82*E82</f>
        <v>0</v>
      </c>
      <c r="H82" s="123"/>
    </row>
    <row r="83" spans="1:8" x14ac:dyDescent="0.2">
      <c r="A83" s="89"/>
      <c r="B83" s="82"/>
      <c r="C83" s="83"/>
      <c r="D83" s="84"/>
      <c r="E83" s="85"/>
      <c r="F83" s="86"/>
    </row>
    <row r="84" spans="1:8" x14ac:dyDescent="0.2">
      <c r="A84" s="87"/>
      <c r="B84" s="90"/>
      <c r="C84" s="69"/>
      <c r="D84" s="91"/>
      <c r="E84" s="92"/>
      <c r="F84" s="93"/>
    </row>
    <row r="85" spans="1:8" x14ac:dyDescent="0.2">
      <c r="A85" s="74">
        <f>COUNT($A$11:A84)+1</f>
        <v>15</v>
      </c>
      <c r="B85" s="75" t="s">
        <v>80</v>
      </c>
      <c r="C85" s="76"/>
      <c r="D85" s="77"/>
      <c r="E85" s="94"/>
      <c r="F85" s="78"/>
    </row>
    <row r="86" spans="1:8" ht="38.25" x14ac:dyDescent="0.2">
      <c r="A86" s="88"/>
      <c r="B86" s="79" t="s">
        <v>81</v>
      </c>
      <c r="C86" s="76"/>
      <c r="D86" s="77"/>
      <c r="E86" s="94"/>
      <c r="F86" s="78"/>
    </row>
    <row r="87" spans="1:8" x14ac:dyDescent="0.2">
      <c r="A87" s="88"/>
      <c r="B87" s="20" t="s">
        <v>73</v>
      </c>
      <c r="C87" s="76">
        <v>2</v>
      </c>
      <c r="D87" s="77" t="s">
        <v>82</v>
      </c>
      <c r="E87" s="66"/>
      <c r="F87" s="78">
        <f>C87*E87</f>
        <v>0</v>
      </c>
    </row>
    <row r="88" spans="1:8" x14ac:dyDescent="0.2">
      <c r="A88" s="89"/>
      <c r="B88" s="82"/>
      <c r="C88" s="83"/>
      <c r="D88" s="84"/>
      <c r="E88" s="85"/>
      <c r="F88" s="86"/>
    </row>
    <row r="89" spans="1:8" x14ac:dyDescent="0.2">
      <c r="A89" s="87"/>
      <c r="B89" s="90"/>
      <c r="C89" s="96"/>
      <c r="D89" s="93"/>
      <c r="E89" s="95"/>
      <c r="F89" s="96"/>
    </row>
    <row r="90" spans="1:8" x14ac:dyDescent="0.2">
      <c r="A90" s="74">
        <f>COUNT($A$13:A89)+1</f>
        <v>16</v>
      </c>
      <c r="B90" s="75" t="s">
        <v>12</v>
      </c>
      <c r="C90" s="80"/>
      <c r="D90" s="77"/>
      <c r="E90" s="54"/>
      <c r="F90" s="80"/>
    </row>
    <row r="91" spans="1:8" ht="76.5" x14ac:dyDescent="0.2">
      <c r="A91" s="88"/>
      <c r="B91" s="79" t="s">
        <v>45</v>
      </c>
      <c r="C91" s="80"/>
      <c r="D91" s="77"/>
      <c r="E91" s="78"/>
      <c r="F91" s="80"/>
    </row>
    <row r="92" spans="1:8" x14ac:dyDescent="0.2">
      <c r="A92" s="74"/>
      <c r="B92" s="100"/>
      <c r="C92" s="53"/>
      <c r="D92" s="124">
        <v>0.05</v>
      </c>
      <c r="E92" s="80"/>
      <c r="F92" s="78">
        <f>SUM(F13:F91)*D92</f>
        <v>0</v>
      </c>
    </row>
    <row r="93" spans="1:8" x14ac:dyDescent="0.2">
      <c r="A93" s="81"/>
      <c r="B93" s="99"/>
      <c r="C93" s="98"/>
      <c r="D93" s="125"/>
      <c r="E93" s="44"/>
      <c r="F93" s="86"/>
    </row>
    <row r="94" spans="1:8" x14ac:dyDescent="0.2">
      <c r="A94" s="87"/>
      <c r="B94" s="68"/>
      <c r="C94" s="72"/>
      <c r="D94" s="70"/>
      <c r="E94" s="126"/>
      <c r="F94" s="71"/>
    </row>
    <row r="95" spans="1:8" x14ac:dyDescent="0.2">
      <c r="A95" s="74">
        <f>COUNT($A$13:A94)+1</f>
        <v>17</v>
      </c>
      <c r="B95" s="75" t="s">
        <v>70</v>
      </c>
      <c r="C95" s="80"/>
      <c r="D95" s="77"/>
      <c r="E95" s="54"/>
      <c r="F95" s="78"/>
    </row>
    <row r="96" spans="1:8" ht="38.25" x14ac:dyDescent="0.2">
      <c r="A96" s="88"/>
      <c r="B96" s="79" t="s">
        <v>13</v>
      </c>
      <c r="C96" s="80"/>
      <c r="D96" s="77"/>
      <c r="E96" s="80"/>
      <c r="F96" s="78"/>
    </row>
    <row r="97" spans="1:6" x14ac:dyDescent="0.2">
      <c r="A97" s="88"/>
      <c r="B97" s="79"/>
      <c r="C97" s="53"/>
      <c r="D97" s="124">
        <v>0.05</v>
      </c>
      <c r="E97" s="80"/>
      <c r="F97" s="78">
        <f>SUM(F13:F90)*D97</f>
        <v>0</v>
      </c>
    </row>
    <row r="98" spans="1:6" x14ac:dyDescent="0.2">
      <c r="A98" s="89"/>
      <c r="B98" s="82"/>
      <c r="C98" s="44"/>
      <c r="D98" s="84"/>
      <c r="E98" s="44"/>
      <c r="F98" s="44"/>
    </row>
    <row r="99" spans="1:6" x14ac:dyDescent="0.2">
      <c r="A99" s="88"/>
      <c r="B99" s="79"/>
      <c r="C99" s="80"/>
      <c r="D99" s="77"/>
      <c r="E99" s="80"/>
      <c r="F99" s="80"/>
    </row>
    <row r="100" spans="1:6" x14ac:dyDescent="0.2">
      <c r="A100" s="74">
        <f>COUNT($A$13:A98)+1</f>
        <v>18</v>
      </c>
      <c r="B100" s="75" t="s">
        <v>46</v>
      </c>
      <c r="C100" s="80"/>
      <c r="D100" s="77"/>
      <c r="E100" s="80"/>
      <c r="F100" s="80"/>
    </row>
    <row r="101" spans="1:6" ht="38.25" x14ac:dyDescent="0.2">
      <c r="A101" s="88"/>
      <c r="B101" s="79" t="s">
        <v>14</v>
      </c>
      <c r="C101" s="53"/>
      <c r="D101" s="124">
        <v>0.1</v>
      </c>
      <c r="E101" s="80"/>
      <c r="F101" s="78">
        <f>SUM(F13:F90)*D101</f>
        <v>0</v>
      </c>
    </row>
    <row r="102" spans="1:6" x14ac:dyDescent="0.2">
      <c r="A102" s="89"/>
      <c r="C102" s="80"/>
      <c r="D102" s="77"/>
      <c r="E102" s="54"/>
      <c r="F102" s="80"/>
    </row>
    <row r="103" spans="1:6" x14ac:dyDescent="0.2">
      <c r="A103" s="55"/>
      <c r="B103" s="56" t="s">
        <v>2</v>
      </c>
      <c r="C103" s="57"/>
      <c r="D103" s="58"/>
      <c r="E103" s="59" t="s">
        <v>25</v>
      </c>
      <c r="F103" s="59">
        <f>SUM(F15:F102)</f>
        <v>0</v>
      </c>
    </row>
  </sheetData>
  <mergeCells count="2">
    <mergeCell ref="C3:E3"/>
    <mergeCell ref="B8:F9"/>
  </mergeCells>
  <pageMargins left="0.78740157480314965" right="0.27559055118110237" top="0.86614173228346458" bottom="0.74803149606299213" header="0.31496062992125984" footer="0.31496062992125984"/>
  <pageSetup paperSize="9" orientation="portrait" horizontalDpi="1200" verticalDpi="1200" r:id="rId1"/>
  <headerFooter alignWithMargins="0">
    <oddHeader>&amp;L&amp;"Arial,Navadno"&amp;8ENERGETIKA LJUBLJANA d.o.o.
SEKTOR ZA INVESTICIJE IN RAZVOJ - SLUŽBA ZA PROJEKTIRANJE
št. projekta: 35/C-1400&amp;R30III-434-169</oddHeader>
    <oddFooter>&amp;C&amp;"Arial,Navadno"&amp;P</oddFooter>
  </headerFooter>
  <rowBreaks count="1" manualBreakCount="1">
    <brk id="58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2A2F7-5434-48D0-9A7B-035089D58DDE}">
  <sheetPr>
    <tabColor rgb="FF92D050"/>
  </sheetPr>
  <dimension ref="A1:H103"/>
  <sheetViews>
    <sheetView view="pageBreakPreview" zoomScale="130" zoomScaleNormal="100" zoomScaleSheetLayoutView="130" workbookViewId="0">
      <selection activeCell="E14" sqref="E14:E88"/>
    </sheetView>
  </sheetViews>
  <sheetFormatPr defaultColWidth="9.140625" defaultRowHeight="12.75" x14ac:dyDescent="0.2"/>
  <cols>
    <col min="1" max="1" width="5.7109375" style="60" customWidth="1"/>
    <col min="2" max="2" width="50.7109375" style="61" customWidth="1"/>
    <col min="3" max="3" width="7.7109375" style="62" customWidth="1"/>
    <col min="4" max="4" width="4.7109375" style="73" customWidth="1"/>
    <col min="5" max="5" width="8.140625" style="45" customWidth="1"/>
    <col min="6" max="6" width="9.42578125" style="62" customWidth="1"/>
    <col min="7" max="7" width="9.140625" style="73"/>
    <col min="8" max="8" width="10.140625" style="73" bestFit="1" customWidth="1"/>
    <col min="9" max="16384" width="9.140625" style="73"/>
  </cols>
  <sheetData>
    <row r="1" spans="1:6" x14ac:dyDescent="0.2">
      <c r="A1" s="112" t="s">
        <v>66</v>
      </c>
      <c r="B1" s="144" t="s">
        <v>6</v>
      </c>
      <c r="C1" s="60"/>
      <c r="D1" s="117"/>
    </row>
    <row r="2" spans="1:6" x14ac:dyDescent="0.2">
      <c r="A2" s="112" t="s">
        <v>67</v>
      </c>
      <c r="B2" s="144" t="s">
        <v>7</v>
      </c>
      <c r="C2" s="60"/>
      <c r="D2" s="117"/>
    </row>
    <row r="3" spans="1:6" x14ac:dyDescent="0.2">
      <c r="A3" s="112" t="s">
        <v>140</v>
      </c>
      <c r="B3" s="144" t="s">
        <v>83</v>
      </c>
      <c r="C3" s="214"/>
      <c r="D3" s="214"/>
      <c r="E3" s="214"/>
    </row>
    <row r="4" spans="1:6" x14ac:dyDescent="0.2">
      <c r="A4" s="112"/>
      <c r="B4" s="144" t="s">
        <v>153</v>
      </c>
      <c r="C4" s="60"/>
      <c r="D4" s="117"/>
    </row>
    <row r="5" spans="1:6" ht="76.5" x14ac:dyDescent="0.2">
      <c r="A5" s="111" t="s">
        <v>0</v>
      </c>
      <c r="B5" s="110" t="s">
        <v>19</v>
      </c>
      <c r="C5" s="109" t="s">
        <v>8</v>
      </c>
      <c r="D5" s="109" t="s">
        <v>9</v>
      </c>
      <c r="E5" s="108" t="s">
        <v>22</v>
      </c>
      <c r="F5" s="108" t="s">
        <v>23</v>
      </c>
    </row>
    <row r="6" spans="1:6" x14ac:dyDescent="0.2">
      <c r="A6" s="25">
        <v>1</v>
      </c>
      <c r="B6" s="90"/>
      <c r="C6" s="96"/>
      <c r="D6" s="93"/>
      <c r="E6" s="95"/>
      <c r="F6" s="96"/>
    </row>
    <row r="7" spans="1:6" x14ac:dyDescent="0.2">
      <c r="A7" s="118"/>
      <c r="B7" s="144" t="s">
        <v>63</v>
      </c>
    </row>
    <row r="8" spans="1:6" x14ac:dyDescent="0.2">
      <c r="A8" s="118"/>
      <c r="B8" s="215" t="s">
        <v>62</v>
      </c>
      <c r="C8" s="215"/>
      <c r="D8" s="215"/>
      <c r="E8" s="215"/>
      <c r="F8" s="215"/>
    </row>
    <row r="9" spans="1:6" x14ac:dyDescent="0.2">
      <c r="A9" s="118"/>
      <c r="B9" s="215"/>
      <c r="C9" s="215"/>
      <c r="D9" s="215"/>
      <c r="E9" s="215"/>
      <c r="F9" s="215"/>
    </row>
    <row r="10" spans="1:6" x14ac:dyDescent="0.2">
      <c r="A10" s="118"/>
      <c r="B10" s="145"/>
      <c r="C10" s="145"/>
      <c r="D10" s="145"/>
      <c r="E10" s="145"/>
      <c r="F10" s="145"/>
    </row>
    <row r="11" spans="1:6" x14ac:dyDescent="0.2">
      <c r="A11" s="118"/>
    </row>
    <row r="12" spans="1:6" x14ac:dyDescent="0.2">
      <c r="A12" s="25"/>
      <c r="B12" s="90"/>
      <c r="C12" s="96"/>
      <c r="D12" s="93"/>
      <c r="E12" s="95"/>
      <c r="F12" s="96"/>
    </row>
    <row r="13" spans="1:6" x14ac:dyDescent="0.2">
      <c r="A13" s="74">
        <f>COUNT(A6+1)</f>
        <v>1</v>
      </c>
      <c r="B13" s="147" t="s">
        <v>10</v>
      </c>
      <c r="C13" s="80"/>
      <c r="D13" s="77"/>
      <c r="E13" s="78"/>
      <c r="F13" s="78"/>
    </row>
    <row r="14" spans="1:6" ht="38.25" x14ac:dyDescent="0.2">
      <c r="A14" s="74"/>
      <c r="B14" s="79" t="s">
        <v>29</v>
      </c>
      <c r="C14" s="80"/>
      <c r="D14" s="77"/>
      <c r="E14" s="78"/>
      <c r="F14" s="78"/>
    </row>
    <row r="15" spans="1:6" ht="14.25" x14ac:dyDescent="0.2">
      <c r="A15" s="74"/>
      <c r="B15" s="79"/>
      <c r="C15" s="76">
        <v>55</v>
      </c>
      <c r="D15" s="77" t="s">
        <v>21</v>
      </c>
      <c r="E15" s="120"/>
      <c r="F15" s="78">
        <f>C15*E15</f>
        <v>0</v>
      </c>
    </row>
    <row r="16" spans="1:6" x14ac:dyDescent="0.2">
      <c r="A16" s="81"/>
      <c r="B16" s="82"/>
      <c r="C16" s="83"/>
      <c r="D16" s="84"/>
      <c r="E16" s="86"/>
      <c r="F16" s="86"/>
    </row>
    <row r="17" spans="1:6" x14ac:dyDescent="0.2">
      <c r="A17" s="67"/>
      <c r="B17" s="68"/>
      <c r="C17" s="69"/>
      <c r="D17" s="70"/>
      <c r="E17" s="71"/>
      <c r="F17" s="72"/>
    </row>
    <row r="18" spans="1:6" x14ac:dyDescent="0.2">
      <c r="A18" s="74">
        <f>COUNT($A$13:A17)+1</f>
        <v>2</v>
      </c>
      <c r="B18" s="107" t="s">
        <v>30</v>
      </c>
      <c r="C18" s="76"/>
      <c r="D18" s="105"/>
      <c r="E18" s="104"/>
      <c r="F18" s="106"/>
    </row>
    <row r="19" spans="1:6" ht="51" x14ac:dyDescent="0.2">
      <c r="A19" s="74"/>
      <c r="B19" s="79" t="s">
        <v>31</v>
      </c>
      <c r="C19" s="76"/>
      <c r="D19" s="105"/>
      <c r="E19" s="104"/>
      <c r="F19" s="104"/>
    </row>
    <row r="20" spans="1:6" ht="14.25" x14ac:dyDescent="0.2">
      <c r="A20" s="74"/>
      <c r="B20" s="79"/>
      <c r="C20" s="76">
        <v>2</v>
      </c>
      <c r="D20" s="77" t="s">
        <v>21</v>
      </c>
      <c r="E20" s="120"/>
      <c r="F20" s="78">
        <f>E20*C20</f>
        <v>0</v>
      </c>
    </row>
    <row r="21" spans="1:6" x14ac:dyDescent="0.2">
      <c r="A21" s="81"/>
      <c r="B21" s="82"/>
      <c r="C21" s="83"/>
      <c r="D21" s="84"/>
      <c r="E21" s="85"/>
      <c r="F21" s="86"/>
    </row>
    <row r="22" spans="1:6" x14ac:dyDescent="0.2">
      <c r="A22" s="67"/>
      <c r="B22" s="68"/>
      <c r="C22" s="69"/>
      <c r="D22" s="70"/>
      <c r="E22" s="71"/>
      <c r="F22" s="72"/>
    </row>
    <row r="23" spans="1:6" x14ac:dyDescent="0.2">
      <c r="A23" s="74">
        <f>COUNT($A$13:A22)+1</f>
        <v>3</v>
      </c>
      <c r="B23" s="103" t="s">
        <v>32</v>
      </c>
      <c r="C23" s="76"/>
      <c r="D23" s="77"/>
      <c r="E23" s="78"/>
      <c r="F23" s="80"/>
    </row>
    <row r="24" spans="1:6" ht="63.75" x14ac:dyDescent="0.2">
      <c r="A24" s="74"/>
      <c r="B24" s="79" t="s">
        <v>33</v>
      </c>
      <c r="C24" s="76"/>
      <c r="D24" s="77"/>
      <c r="E24" s="78"/>
      <c r="F24" s="80"/>
    </row>
    <row r="25" spans="1:6" ht="14.25" x14ac:dyDescent="0.2">
      <c r="A25" s="74"/>
      <c r="B25" s="102"/>
      <c r="C25" s="76">
        <v>3</v>
      </c>
      <c r="D25" s="77" t="s">
        <v>21</v>
      </c>
      <c r="E25" s="66"/>
      <c r="F25" s="78">
        <f>E25*C25</f>
        <v>0</v>
      </c>
    </row>
    <row r="26" spans="1:6" x14ac:dyDescent="0.2">
      <c r="A26" s="81"/>
      <c r="B26" s="101"/>
      <c r="C26" s="83"/>
      <c r="D26" s="84"/>
      <c r="E26" s="85"/>
      <c r="F26" s="86"/>
    </row>
    <row r="27" spans="1:6" s="32" customFormat="1" x14ac:dyDescent="0.2">
      <c r="A27" s="33"/>
      <c r="B27" s="34"/>
      <c r="C27" s="35"/>
      <c r="D27" s="36"/>
      <c r="E27" s="37"/>
      <c r="F27" s="37"/>
    </row>
    <row r="28" spans="1:6" s="32" customFormat="1" x14ac:dyDescent="0.2">
      <c r="A28" s="38">
        <f>COUNT($A$13:A27)+1</f>
        <v>4</v>
      </c>
      <c r="B28" s="127" t="s">
        <v>42</v>
      </c>
      <c r="C28" s="39"/>
      <c r="D28" s="40"/>
      <c r="E28" s="41"/>
      <c r="F28" s="128"/>
    </row>
    <row r="29" spans="1:6" s="32" customFormat="1" ht="43.5" customHeight="1" x14ac:dyDescent="0.2">
      <c r="A29" s="42"/>
      <c r="B29" s="43" t="s">
        <v>89</v>
      </c>
      <c r="C29" s="39"/>
      <c r="D29" s="40"/>
      <c r="E29" s="41"/>
      <c r="F29" s="128"/>
    </row>
    <row r="30" spans="1:6" s="32" customFormat="1" ht="14.25" x14ac:dyDescent="0.2">
      <c r="A30" s="42"/>
      <c r="B30" s="43" t="s">
        <v>17</v>
      </c>
      <c r="C30" s="39">
        <v>35</v>
      </c>
      <c r="D30" s="40" t="s">
        <v>26</v>
      </c>
      <c r="E30" s="16"/>
      <c r="F30" s="41">
        <f>C30*E30</f>
        <v>0</v>
      </c>
    </row>
    <row r="31" spans="1:6" s="32" customFormat="1" ht="14.25" x14ac:dyDescent="0.2">
      <c r="A31" s="42"/>
      <c r="B31" s="43" t="s">
        <v>18</v>
      </c>
      <c r="C31" s="39">
        <v>9</v>
      </c>
      <c r="D31" s="40" t="s">
        <v>26</v>
      </c>
      <c r="E31" s="16"/>
      <c r="F31" s="41">
        <f>C31*E31</f>
        <v>0</v>
      </c>
    </row>
    <row r="32" spans="1:6" s="32" customFormat="1" x14ac:dyDescent="0.2">
      <c r="A32" s="27"/>
      <c r="B32" s="28"/>
      <c r="C32" s="29"/>
      <c r="D32" s="30"/>
      <c r="E32" s="17"/>
      <c r="F32" s="31"/>
    </row>
    <row r="33" spans="1:6" x14ac:dyDescent="0.2">
      <c r="A33" s="67"/>
      <c r="B33" s="68"/>
      <c r="C33" s="69"/>
      <c r="D33" s="70"/>
      <c r="E33" s="71"/>
      <c r="F33" s="72"/>
    </row>
    <row r="34" spans="1:6" x14ac:dyDescent="0.2">
      <c r="A34" s="74">
        <f>COUNT($A$12:A33)+1</f>
        <v>5</v>
      </c>
      <c r="B34" s="147" t="s">
        <v>74</v>
      </c>
      <c r="C34" s="76"/>
      <c r="D34" s="77"/>
      <c r="E34" s="78"/>
      <c r="F34" s="80"/>
    </row>
    <row r="35" spans="1:6" ht="51" x14ac:dyDescent="0.2">
      <c r="A35" s="74"/>
      <c r="B35" s="79" t="s">
        <v>75</v>
      </c>
      <c r="C35" s="76"/>
      <c r="D35" s="77"/>
      <c r="E35" s="78"/>
      <c r="F35" s="80"/>
    </row>
    <row r="36" spans="1:6" ht="14.25" x14ac:dyDescent="0.2">
      <c r="A36" s="74"/>
      <c r="B36" s="20" t="s">
        <v>73</v>
      </c>
      <c r="C36" s="76">
        <v>20</v>
      </c>
      <c r="D36" s="77" t="s">
        <v>27</v>
      </c>
      <c r="E36" s="66"/>
      <c r="F36" s="78">
        <f>C36*E36</f>
        <v>0</v>
      </c>
    </row>
    <row r="37" spans="1:6" x14ac:dyDescent="0.2">
      <c r="A37" s="81"/>
      <c r="B37" s="82"/>
      <c r="C37" s="83"/>
      <c r="D37" s="84"/>
      <c r="E37" s="85"/>
      <c r="F37" s="86"/>
    </row>
    <row r="38" spans="1:6" x14ac:dyDescent="0.2">
      <c r="A38" s="67"/>
      <c r="B38" s="68"/>
      <c r="C38" s="69"/>
      <c r="D38" s="70"/>
      <c r="E38" s="71"/>
      <c r="F38" s="72"/>
    </row>
    <row r="39" spans="1:6" ht="25.5" x14ac:dyDescent="0.2">
      <c r="A39" s="74">
        <f>COUNT($A$12:A38)+1</f>
        <v>6</v>
      </c>
      <c r="B39" s="147" t="s">
        <v>76</v>
      </c>
      <c r="C39" s="76"/>
      <c r="D39" s="77"/>
      <c r="E39" s="78"/>
      <c r="F39" s="80"/>
    </row>
    <row r="40" spans="1:6" ht="51" x14ac:dyDescent="0.2">
      <c r="A40" s="74"/>
      <c r="B40" s="79" t="s">
        <v>77</v>
      </c>
      <c r="C40" s="76"/>
      <c r="D40" s="77"/>
      <c r="E40" s="78"/>
      <c r="F40" s="80"/>
    </row>
    <row r="41" spans="1:6" ht="14.25" x14ac:dyDescent="0.2">
      <c r="A41" s="74"/>
      <c r="B41" s="147" t="s">
        <v>73</v>
      </c>
      <c r="C41" s="76">
        <v>300</v>
      </c>
      <c r="D41" s="77" t="s">
        <v>27</v>
      </c>
      <c r="E41" s="120"/>
      <c r="F41" s="78">
        <f>C41*E41</f>
        <v>0</v>
      </c>
    </row>
    <row r="42" spans="1:6" x14ac:dyDescent="0.2">
      <c r="A42" s="81"/>
      <c r="B42" s="82"/>
      <c r="C42" s="83"/>
      <c r="D42" s="84"/>
      <c r="E42" s="85"/>
      <c r="F42" s="86"/>
    </row>
    <row r="43" spans="1:6" x14ac:dyDescent="0.2">
      <c r="A43" s="67"/>
      <c r="B43" s="68"/>
      <c r="C43" s="69"/>
      <c r="D43" s="70"/>
      <c r="E43" s="71"/>
      <c r="F43" s="72"/>
    </row>
    <row r="44" spans="1:6" x14ac:dyDescent="0.2">
      <c r="A44" s="74">
        <f>COUNT($A$12:A43)+1</f>
        <v>7</v>
      </c>
      <c r="B44" s="147" t="s">
        <v>78</v>
      </c>
      <c r="C44" s="76"/>
      <c r="D44" s="77"/>
      <c r="E44" s="78"/>
      <c r="F44" s="80"/>
    </row>
    <row r="45" spans="1:6" ht="51" x14ac:dyDescent="0.2">
      <c r="A45" s="74"/>
      <c r="B45" s="79" t="s">
        <v>79</v>
      </c>
      <c r="C45" s="76"/>
      <c r="D45" s="77"/>
      <c r="E45" s="78"/>
      <c r="F45" s="80"/>
    </row>
    <row r="46" spans="1:6" x14ac:dyDescent="0.2">
      <c r="A46" s="74"/>
      <c r="B46" s="79"/>
      <c r="C46" s="76">
        <v>1</v>
      </c>
      <c r="D46" s="77" t="s">
        <v>1</v>
      </c>
      <c r="E46" s="66"/>
      <c r="F46" s="78">
        <f>C46*E46</f>
        <v>0</v>
      </c>
    </row>
    <row r="47" spans="1:6" x14ac:dyDescent="0.2">
      <c r="A47" s="81"/>
      <c r="B47" s="82"/>
      <c r="C47" s="83"/>
      <c r="D47" s="84"/>
      <c r="E47" s="85"/>
      <c r="F47" s="86"/>
    </row>
    <row r="48" spans="1:6" s="32" customFormat="1" x14ac:dyDescent="0.2">
      <c r="A48" s="33"/>
      <c r="B48" s="34"/>
      <c r="C48" s="35"/>
      <c r="D48" s="36"/>
      <c r="E48" s="37"/>
      <c r="F48" s="37"/>
    </row>
    <row r="49" spans="1:6" s="32" customFormat="1" x14ac:dyDescent="0.2">
      <c r="A49" s="38">
        <f>COUNT($A$12:A48)+1</f>
        <v>8</v>
      </c>
      <c r="B49" s="127" t="s">
        <v>102</v>
      </c>
      <c r="C49" s="39"/>
      <c r="D49" s="40"/>
      <c r="E49" s="41"/>
      <c r="F49" s="41"/>
    </row>
    <row r="50" spans="1:6" s="32" customFormat="1" ht="191.25" x14ac:dyDescent="0.2">
      <c r="A50" s="42"/>
      <c r="B50" s="43" t="s">
        <v>103</v>
      </c>
      <c r="C50" s="39"/>
      <c r="D50" s="40"/>
      <c r="E50" s="41"/>
      <c r="F50" s="41"/>
    </row>
    <row r="51" spans="1:6" s="32" customFormat="1" x14ac:dyDescent="0.2">
      <c r="A51" s="42"/>
      <c r="B51" s="43" t="s">
        <v>104</v>
      </c>
      <c r="C51" s="39"/>
      <c r="D51" s="40"/>
      <c r="E51" s="41"/>
      <c r="F51" s="41"/>
    </row>
    <row r="52" spans="1:6" s="32" customFormat="1" ht="14.25" x14ac:dyDescent="0.2">
      <c r="A52" s="42"/>
      <c r="B52" s="43" t="s">
        <v>154</v>
      </c>
      <c r="C52" s="39">
        <v>55</v>
      </c>
      <c r="D52" s="40" t="s">
        <v>21</v>
      </c>
      <c r="E52" s="16"/>
      <c r="F52" s="41">
        <f>+E52*C52</f>
        <v>0</v>
      </c>
    </row>
    <row r="53" spans="1:6" s="32" customFormat="1" x14ac:dyDescent="0.2">
      <c r="A53" s="27"/>
      <c r="B53" s="28"/>
      <c r="C53" s="29"/>
      <c r="D53" s="30"/>
      <c r="E53" s="17"/>
      <c r="F53" s="31"/>
    </row>
    <row r="54" spans="1:6" s="32" customFormat="1" x14ac:dyDescent="0.2">
      <c r="A54" s="33"/>
      <c r="B54" s="34"/>
      <c r="C54" s="35"/>
      <c r="D54" s="36"/>
      <c r="E54" s="37"/>
      <c r="F54" s="37"/>
    </row>
    <row r="55" spans="1:6" s="32" customFormat="1" x14ac:dyDescent="0.2">
      <c r="A55" s="38">
        <f>COUNT($A$12:A54)+1</f>
        <v>9</v>
      </c>
      <c r="B55" s="127" t="s">
        <v>106</v>
      </c>
      <c r="C55" s="39"/>
      <c r="D55" s="40"/>
      <c r="E55" s="41"/>
      <c r="F55" s="41"/>
    </row>
    <row r="56" spans="1:6" s="32" customFormat="1" ht="140.25" x14ac:dyDescent="0.2">
      <c r="A56" s="42"/>
      <c r="B56" s="43" t="s">
        <v>139</v>
      </c>
      <c r="C56" s="39"/>
      <c r="D56" s="40"/>
      <c r="E56" s="41"/>
      <c r="F56" s="41"/>
    </row>
    <row r="57" spans="1:6" s="32" customFormat="1" x14ac:dyDescent="0.2">
      <c r="A57" s="42"/>
      <c r="B57" s="43" t="s">
        <v>154</v>
      </c>
      <c r="C57" s="39">
        <v>2</v>
      </c>
      <c r="D57" s="40" t="s">
        <v>1</v>
      </c>
      <c r="E57" s="16"/>
      <c r="F57" s="41">
        <f>+E57*C57</f>
        <v>0</v>
      </c>
    </row>
    <row r="58" spans="1:6" s="32" customFormat="1" x14ac:dyDescent="0.2">
      <c r="A58" s="27"/>
      <c r="B58" s="28"/>
      <c r="C58" s="29"/>
      <c r="D58" s="30"/>
      <c r="E58" s="17"/>
      <c r="F58" s="31"/>
    </row>
    <row r="59" spans="1:6" s="32" customFormat="1" x14ac:dyDescent="0.2">
      <c r="A59" s="33"/>
      <c r="B59" s="34"/>
      <c r="C59" s="35"/>
      <c r="D59" s="36"/>
      <c r="E59" s="37"/>
      <c r="F59" s="37"/>
    </row>
    <row r="60" spans="1:6" s="32" customFormat="1" x14ac:dyDescent="0.2">
      <c r="A60" s="38">
        <f>COUNT($A$12:A59)+1</f>
        <v>10</v>
      </c>
      <c r="B60" s="127" t="s">
        <v>107</v>
      </c>
      <c r="C60" s="39"/>
      <c r="D60" s="40"/>
      <c r="E60" s="41"/>
      <c r="F60" s="41"/>
    </row>
    <row r="61" spans="1:6" s="32" customFormat="1" ht="78" customHeight="1" x14ac:dyDescent="0.2">
      <c r="A61" s="42"/>
      <c r="B61" s="43" t="s">
        <v>108</v>
      </c>
      <c r="C61" s="39"/>
      <c r="D61" s="40"/>
      <c r="E61" s="41"/>
      <c r="F61" s="41"/>
    </row>
    <row r="62" spans="1:6" s="32" customFormat="1" x14ac:dyDescent="0.2">
      <c r="A62" s="42"/>
      <c r="B62" s="127"/>
      <c r="C62" s="39">
        <v>28</v>
      </c>
      <c r="D62" s="40" t="s">
        <v>1</v>
      </c>
      <c r="E62" s="16"/>
      <c r="F62" s="41">
        <f>+E62*C62</f>
        <v>0</v>
      </c>
    </row>
    <row r="63" spans="1:6" s="32" customFormat="1" x14ac:dyDescent="0.2">
      <c r="A63" s="27"/>
      <c r="B63" s="28"/>
      <c r="C63" s="29"/>
      <c r="D63" s="30"/>
      <c r="E63" s="17"/>
      <c r="F63" s="31"/>
    </row>
    <row r="64" spans="1:6" x14ac:dyDescent="0.2">
      <c r="A64" s="87"/>
      <c r="B64" s="68"/>
      <c r="C64" s="69"/>
      <c r="D64" s="70"/>
      <c r="E64" s="71"/>
      <c r="F64" s="71"/>
    </row>
    <row r="65" spans="1:6" x14ac:dyDescent="0.2">
      <c r="A65" s="74">
        <f>COUNT($A$13:A64)+1</f>
        <v>11</v>
      </c>
      <c r="B65" s="147" t="s">
        <v>11</v>
      </c>
      <c r="C65" s="76"/>
      <c r="D65" s="77"/>
      <c r="E65" s="78"/>
      <c r="F65" s="78"/>
    </row>
    <row r="66" spans="1:6" x14ac:dyDescent="0.2">
      <c r="A66" s="88"/>
      <c r="B66" s="79" t="s">
        <v>64</v>
      </c>
      <c r="C66" s="76"/>
      <c r="D66" s="77"/>
      <c r="E66" s="78"/>
      <c r="F66" s="80"/>
    </row>
    <row r="67" spans="1:6" ht="14.25" x14ac:dyDescent="0.2">
      <c r="A67" s="88"/>
      <c r="B67" s="79"/>
      <c r="C67" s="76">
        <v>55</v>
      </c>
      <c r="D67" s="77" t="s">
        <v>21</v>
      </c>
      <c r="E67" s="120"/>
      <c r="F67" s="78">
        <f>C67*E67</f>
        <v>0</v>
      </c>
    </row>
    <row r="68" spans="1:6" x14ac:dyDescent="0.2">
      <c r="A68" s="89"/>
      <c r="B68" s="82"/>
      <c r="C68" s="83"/>
      <c r="D68" s="84"/>
      <c r="E68" s="85"/>
      <c r="F68" s="86"/>
    </row>
    <row r="69" spans="1:6" x14ac:dyDescent="0.2">
      <c r="A69" s="87"/>
      <c r="B69" s="68"/>
      <c r="C69" s="69"/>
      <c r="D69" s="70"/>
      <c r="E69" s="71"/>
      <c r="F69" s="71"/>
    </row>
    <row r="70" spans="1:6" x14ac:dyDescent="0.2">
      <c r="A70" s="74">
        <f>COUNT($A$13:A69)+1</f>
        <v>12</v>
      </c>
      <c r="B70" s="147" t="s">
        <v>71</v>
      </c>
      <c r="C70" s="76"/>
      <c r="D70" s="77"/>
      <c r="E70" s="78"/>
      <c r="F70" s="78"/>
    </row>
    <row r="71" spans="1:6" ht="25.5" x14ac:dyDescent="0.2">
      <c r="A71" s="88"/>
      <c r="B71" s="79" t="s">
        <v>72</v>
      </c>
      <c r="C71" s="76"/>
      <c r="D71" s="77"/>
      <c r="E71" s="78"/>
      <c r="F71" s="80"/>
    </row>
    <row r="72" spans="1:6" ht="15.75" customHeight="1" x14ac:dyDescent="0.2">
      <c r="A72" s="88"/>
      <c r="B72" s="79"/>
      <c r="C72" s="76">
        <v>6</v>
      </c>
      <c r="D72" s="77" t="s">
        <v>21</v>
      </c>
      <c r="E72" s="66"/>
      <c r="F72" s="78">
        <f>C72*E72</f>
        <v>0</v>
      </c>
    </row>
    <row r="73" spans="1:6" s="121" customFormat="1" x14ac:dyDescent="0.2">
      <c r="A73" s="89"/>
      <c r="B73" s="82"/>
      <c r="C73" s="83"/>
      <c r="D73" s="84"/>
      <c r="E73" s="85"/>
      <c r="F73" s="86"/>
    </row>
    <row r="74" spans="1:6" x14ac:dyDescent="0.2">
      <c r="A74" s="87"/>
      <c r="B74" s="68"/>
      <c r="C74" s="69"/>
      <c r="D74" s="70"/>
      <c r="E74" s="71"/>
      <c r="F74" s="71"/>
    </row>
    <row r="75" spans="1:6" x14ac:dyDescent="0.2">
      <c r="A75" s="74">
        <f>COUNT($A$11:A74)+1</f>
        <v>13</v>
      </c>
      <c r="B75" s="147" t="s">
        <v>191</v>
      </c>
      <c r="C75" s="76"/>
      <c r="D75" s="77"/>
      <c r="E75" s="78"/>
      <c r="F75" s="78"/>
    </row>
    <row r="76" spans="1:6" ht="38.25" x14ac:dyDescent="0.2">
      <c r="A76" s="88"/>
      <c r="B76" s="79" t="s">
        <v>192</v>
      </c>
      <c r="C76" s="76"/>
      <c r="D76" s="77"/>
      <c r="E76" s="78"/>
      <c r="F76" s="78"/>
    </row>
    <row r="77" spans="1:6" ht="14.25" x14ac:dyDescent="0.2">
      <c r="A77" s="88"/>
      <c r="B77" s="147"/>
      <c r="C77" s="76">
        <v>55</v>
      </c>
      <c r="D77" s="77" t="s">
        <v>21</v>
      </c>
      <c r="E77" s="172"/>
      <c r="F77" s="78">
        <f>C77*E77</f>
        <v>0</v>
      </c>
    </row>
    <row r="78" spans="1:6" x14ac:dyDescent="0.2">
      <c r="A78" s="89"/>
      <c r="B78" s="82"/>
      <c r="C78" s="83"/>
      <c r="D78" s="84"/>
      <c r="E78" s="177"/>
      <c r="F78" s="86"/>
    </row>
    <row r="79" spans="1:6" x14ac:dyDescent="0.2">
      <c r="A79" s="87"/>
      <c r="B79" s="68"/>
      <c r="C79" s="69"/>
      <c r="D79" s="70"/>
      <c r="E79" s="71"/>
      <c r="F79" s="71"/>
    </row>
    <row r="80" spans="1:6" x14ac:dyDescent="0.2">
      <c r="A80" s="74">
        <f>COUNT($A$13:A79)+1</f>
        <v>14</v>
      </c>
      <c r="B80" s="147" t="s">
        <v>15</v>
      </c>
      <c r="C80" s="76"/>
      <c r="D80" s="77"/>
      <c r="E80" s="78"/>
      <c r="F80" s="80"/>
    </row>
    <row r="81" spans="1:8" x14ac:dyDescent="0.2">
      <c r="A81" s="88"/>
      <c r="B81" s="79" t="s">
        <v>16</v>
      </c>
      <c r="C81" s="76"/>
      <c r="D81" s="77"/>
      <c r="E81" s="78"/>
      <c r="F81" s="80"/>
    </row>
    <row r="82" spans="1:8" ht="14.25" x14ac:dyDescent="0.2">
      <c r="A82" s="88"/>
      <c r="B82" s="122" t="s">
        <v>88</v>
      </c>
      <c r="C82" s="76">
        <v>55</v>
      </c>
      <c r="D82" s="77" t="s">
        <v>21</v>
      </c>
      <c r="E82" s="66"/>
      <c r="F82" s="78">
        <f>C82*E82</f>
        <v>0</v>
      </c>
      <c r="H82" s="123"/>
    </row>
    <row r="83" spans="1:8" x14ac:dyDescent="0.2">
      <c r="A83" s="89"/>
      <c r="B83" s="82"/>
      <c r="C83" s="83"/>
      <c r="D83" s="84"/>
      <c r="E83" s="85"/>
      <c r="F83" s="86"/>
    </row>
    <row r="84" spans="1:8" x14ac:dyDescent="0.2">
      <c r="A84" s="87"/>
      <c r="B84" s="90"/>
      <c r="C84" s="69"/>
      <c r="D84" s="91"/>
      <c r="E84" s="92"/>
      <c r="F84" s="93"/>
    </row>
    <row r="85" spans="1:8" x14ac:dyDescent="0.2">
      <c r="A85" s="74">
        <f>COUNT($A$11:A84)+1</f>
        <v>15</v>
      </c>
      <c r="B85" s="147" t="s">
        <v>80</v>
      </c>
      <c r="C85" s="76"/>
      <c r="D85" s="77"/>
      <c r="E85" s="94"/>
      <c r="F85" s="78"/>
    </row>
    <row r="86" spans="1:8" ht="38.25" x14ac:dyDescent="0.2">
      <c r="A86" s="88"/>
      <c r="B86" s="79" t="s">
        <v>81</v>
      </c>
      <c r="C86" s="76"/>
      <c r="D86" s="77"/>
      <c r="E86" s="94"/>
      <c r="F86" s="78"/>
    </row>
    <row r="87" spans="1:8" x14ac:dyDescent="0.2">
      <c r="A87" s="88"/>
      <c r="B87" s="20" t="s">
        <v>73</v>
      </c>
      <c r="C87" s="76">
        <v>2</v>
      </c>
      <c r="D87" s="77" t="s">
        <v>82</v>
      </c>
      <c r="E87" s="66"/>
      <c r="F87" s="78">
        <f>C87*E87</f>
        <v>0</v>
      </c>
    </row>
    <row r="88" spans="1:8" x14ac:dyDescent="0.2">
      <c r="A88" s="89"/>
      <c r="B88" s="82"/>
      <c r="C88" s="83"/>
      <c r="D88" s="84"/>
      <c r="E88" s="85"/>
      <c r="F88" s="86"/>
    </row>
    <row r="89" spans="1:8" x14ac:dyDescent="0.2">
      <c r="A89" s="87"/>
      <c r="B89" s="90"/>
      <c r="C89" s="96"/>
      <c r="D89" s="93"/>
      <c r="E89" s="95"/>
      <c r="F89" s="96"/>
    </row>
    <row r="90" spans="1:8" x14ac:dyDescent="0.2">
      <c r="A90" s="74">
        <f>COUNT($A$13:A89)+1</f>
        <v>16</v>
      </c>
      <c r="B90" s="147" t="s">
        <v>12</v>
      </c>
      <c r="C90" s="80"/>
      <c r="D90" s="77"/>
      <c r="E90" s="54"/>
      <c r="F90" s="80"/>
    </row>
    <row r="91" spans="1:8" ht="76.5" x14ac:dyDescent="0.2">
      <c r="A91" s="88"/>
      <c r="B91" s="79" t="s">
        <v>45</v>
      </c>
      <c r="C91" s="80"/>
      <c r="D91" s="77"/>
      <c r="E91" s="78"/>
      <c r="F91" s="80"/>
    </row>
    <row r="92" spans="1:8" x14ac:dyDescent="0.2">
      <c r="A92" s="74"/>
      <c r="B92" s="100"/>
      <c r="C92" s="53"/>
      <c r="D92" s="124">
        <v>0.05</v>
      </c>
      <c r="E92" s="80"/>
      <c r="F92" s="78">
        <f>SUM(F13:F91)*D92</f>
        <v>0</v>
      </c>
    </row>
    <row r="93" spans="1:8" x14ac:dyDescent="0.2">
      <c r="A93" s="81"/>
      <c r="B93" s="99"/>
      <c r="C93" s="98"/>
      <c r="D93" s="125"/>
      <c r="E93" s="44"/>
      <c r="F93" s="86"/>
    </row>
    <row r="94" spans="1:8" x14ac:dyDescent="0.2">
      <c r="A94" s="87"/>
      <c r="B94" s="68"/>
      <c r="C94" s="72"/>
      <c r="D94" s="70"/>
      <c r="E94" s="126"/>
      <c r="F94" s="71"/>
    </row>
    <row r="95" spans="1:8" x14ac:dyDescent="0.2">
      <c r="A95" s="74">
        <f>COUNT($A$13:A94)+1</f>
        <v>17</v>
      </c>
      <c r="B95" s="147" t="s">
        <v>70</v>
      </c>
      <c r="C95" s="80"/>
      <c r="D95" s="77"/>
      <c r="E95" s="54"/>
      <c r="F95" s="78"/>
    </row>
    <row r="96" spans="1:8" ht="38.25" x14ac:dyDescent="0.2">
      <c r="A96" s="88"/>
      <c r="B96" s="79" t="s">
        <v>13</v>
      </c>
      <c r="C96" s="80"/>
      <c r="D96" s="77"/>
      <c r="E96" s="80"/>
      <c r="F96" s="78"/>
    </row>
    <row r="97" spans="1:6" x14ac:dyDescent="0.2">
      <c r="A97" s="88"/>
      <c r="B97" s="79"/>
      <c r="C97" s="53"/>
      <c r="D97" s="124">
        <v>0.05</v>
      </c>
      <c r="E97" s="80"/>
      <c r="F97" s="78">
        <f>SUM(F13:F90)*D97</f>
        <v>0</v>
      </c>
    </row>
    <row r="98" spans="1:6" x14ac:dyDescent="0.2">
      <c r="A98" s="89"/>
      <c r="B98" s="82"/>
      <c r="C98" s="44"/>
      <c r="D98" s="84"/>
      <c r="E98" s="44"/>
      <c r="F98" s="44"/>
    </row>
    <row r="99" spans="1:6" x14ac:dyDescent="0.2">
      <c r="A99" s="88"/>
      <c r="B99" s="79"/>
      <c r="C99" s="80"/>
      <c r="D99" s="77"/>
      <c r="E99" s="80"/>
      <c r="F99" s="80"/>
    </row>
    <row r="100" spans="1:6" x14ac:dyDescent="0.2">
      <c r="A100" s="74">
        <f>COUNT($A$13:A98)+1</f>
        <v>18</v>
      </c>
      <c r="B100" s="147" t="s">
        <v>46</v>
      </c>
      <c r="C100" s="80"/>
      <c r="D100" s="77"/>
      <c r="E100" s="80"/>
      <c r="F100" s="80"/>
    </row>
    <row r="101" spans="1:6" ht="38.25" x14ac:dyDescent="0.2">
      <c r="A101" s="88"/>
      <c r="B101" s="79" t="s">
        <v>14</v>
      </c>
      <c r="C101" s="53"/>
      <c r="D101" s="124">
        <v>0.1</v>
      </c>
      <c r="E101" s="80"/>
      <c r="F101" s="78">
        <f>SUM(F13:F90)*D101</f>
        <v>0</v>
      </c>
    </row>
    <row r="102" spans="1:6" x14ac:dyDescent="0.2">
      <c r="A102" s="89"/>
      <c r="C102" s="80"/>
      <c r="D102" s="77"/>
      <c r="E102" s="54"/>
      <c r="F102" s="80"/>
    </row>
    <row r="103" spans="1:6" x14ac:dyDescent="0.2">
      <c r="A103" s="55"/>
      <c r="B103" s="56" t="s">
        <v>2</v>
      </c>
      <c r="C103" s="57"/>
      <c r="D103" s="58"/>
      <c r="E103" s="59" t="s">
        <v>25</v>
      </c>
      <c r="F103" s="59">
        <f>SUM(F15:F102)</f>
        <v>0</v>
      </c>
    </row>
  </sheetData>
  <mergeCells count="2">
    <mergeCell ref="C3:E3"/>
    <mergeCell ref="B8:F9"/>
  </mergeCells>
  <pageMargins left="0.78740157480314965" right="0.27559055118110237" top="0.86614173228346458" bottom="0.74803149606299213" header="0.31496062992125984" footer="0.31496062992125984"/>
  <pageSetup paperSize="9" orientation="portrait" horizontalDpi="1200" verticalDpi="1200" r:id="rId1"/>
  <headerFooter alignWithMargins="0">
    <oddHeader>&amp;L&amp;"Arial,Navadno"&amp;8ENERGETIKA LJUBLJANA d.o.o.
SEKTOR ZA INVESTICIJE IN RAZVOJ - SLUŽBA ZA PROJEKTIRANJE
št. projekta: 35/C-1400&amp;R30III-434-169</oddHeader>
    <oddFooter>&amp;C&amp;"Arial,Navadno"&amp;P</oddFooter>
  </headerFooter>
  <rowBreaks count="1" manualBreakCount="1">
    <brk id="5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30B41-F35C-4977-BADE-E60E34E487A1}">
  <sheetPr>
    <tabColor rgb="FF92D050"/>
  </sheetPr>
  <dimension ref="A1:H107"/>
  <sheetViews>
    <sheetView view="pageBreakPreview" zoomScale="130" zoomScaleNormal="100" zoomScaleSheetLayoutView="130" workbookViewId="0">
      <selection activeCell="E14" sqref="E14:E93"/>
    </sheetView>
  </sheetViews>
  <sheetFormatPr defaultColWidth="9.140625" defaultRowHeight="12.75" x14ac:dyDescent="0.2"/>
  <cols>
    <col min="1" max="1" width="5.7109375" style="60" customWidth="1"/>
    <col min="2" max="2" width="50.7109375" style="61" customWidth="1"/>
    <col min="3" max="3" width="7.7109375" style="62" customWidth="1"/>
    <col min="4" max="4" width="4.7109375" style="73" customWidth="1"/>
    <col min="5" max="5" width="8.140625" style="45" customWidth="1"/>
    <col min="6" max="6" width="9.42578125" style="62" customWidth="1"/>
    <col min="7" max="7" width="9.140625" style="73"/>
    <col min="8" max="8" width="10.140625" style="73" bestFit="1" customWidth="1"/>
    <col min="9" max="16384" width="9.140625" style="73"/>
  </cols>
  <sheetData>
    <row r="1" spans="1:6" x14ac:dyDescent="0.2">
      <c r="A1" s="112" t="s">
        <v>66</v>
      </c>
      <c r="B1" s="144" t="s">
        <v>6</v>
      </c>
      <c r="C1" s="60"/>
      <c r="D1" s="117"/>
    </row>
    <row r="2" spans="1:6" x14ac:dyDescent="0.2">
      <c r="A2" s="112" t="s">
        <v>67</v>
      </c>
      <c r="B2" s="144" t="s">
        <v>7</v>
      </c>
      <c r="C2" s="60"/>
      <c r="D2" s="117"/>
    </row>
    <row r="3" spans="1:6" x14ac:dyDescent="0.2">
      <c r="A3" s="112" t="s">
        <v>140</v>
      </c>
      <c r="B3" s="144" t="s">
        <v>83</v>
      </c>
      <c r="C3" s="214"/>
      <c r="D3" s="214"/>
      <c r="E3" s="214"/>
    </row>
    <row r="4" spans="1:6" x14ac:dyDescent="0.2">
      <c r="A4" s="112"/>
      <c r="B4" s="144" t="s">
        <v>171</v>
      </c>
      <c r="C4" s="60"/>
      <c r="D4" s="117"/>
    </row>
    <row r="5" spans="1:6" ht="76.5" x14ac:dyDescent="0.2">
      <c r="A5" s="111" t="s">
        <v>0</v>
      </c>
      <c r="B5" s="110" t="s">
        <v>19</v>
      </c>
      <c r="C5" s="109" t="s">
        <v>8</v>
      </c>
      <c r="D5" s="109" t="s">
        <v>9</v>
      </c>
      <c r="E5" s="108" t="s">
        <v>22</v>
      </c>
      <c r="F5" s="108" t="s">
        <v>23</v>
      </c>
    </row>
    <row r="6" spans="1:6" x14ac:dyDescent="0.2">
      <c r="A6" s="25">
        <v>1</v>
      </c>
      <c r="B6" s="90"/>
      <c r="C6" s="96"/>
      <c r="D6" s="93"/>
      <c r="E6" s="95"/>
      <c r="F6" s="96"/>
    </row>
    <row r="7" spans="1:6" x14ac:dyDescent="0.2">
      <c r="A7" s="118"/>
      <c r="B7" s="144" t="s">
        <v>63</v>
      </c>
    </row>
    <row r="8" spans="1:6" x14ac:dyDescent="0.2">
      <c r="A8" s="118"/>
      <c r="B8" s="215" t="s">
        <v>62</v>
      </c>
      <c r="C8" s="215"/>
      <c r="D8" s="215"/>
      <c r="E8" s="215"/>
      <c r="F8" s="215"/>
    </row>
    <row r="9" spans="1:6" x14ac:dyDescent="0.2">
      <c r="A9" s="118"/>
      <c r="B9" s="215"/>
      <c r="C9" s="215"/>
      <c r="D9" s="215"/>
      <c r="E9" s="215"/>
      <c r="F9" s="215"/>
    </row>
    <row r="10" spans="1:6" x14ac:dyDescent="0.2">
      <c r="A10" s="118"/>
      <c r="B10" s="145"/>
      <c r="C10" s="145"/>
      <c r="D10" s="145"/>
      <c r="E10" s="145"/>
      <c r="F10" s="145"/>
    </row>
    <row r="11" spans="1:6" x14ac:dyDescent="0.2">
      <c r="A11" s="118"/>
    </row>
    <row r="12" spans="1:6" x14ac:dyDescent="0.2">
      <c r="A12" s="25"/>
      <c r="B12" s="90"/>
      <c r="C12" s="96"/>
      <c r="D12" s="93"/>
      <c r="E12" s="95"/>
      <c r="F12" s="96"/>
    </row>
    <row r="13" spans="1:6" x14ac:dyDescent="0.2">
      <c r="A13" s="74">
        <f>COUNT(A6+1)</f>
        <v>1</v>
      </c>
      <c r="B13" s="147" t="s">
        <v>10</v>
      </c>
      <c r="C13" s="80"/>
      <c r="D13" s="77"/>
      <c r="E13" s="78"/>
      <c r="F13" s="78"/>
    </row>
    <row r="14" spans="1:6" ht="38.25" x14ac:dyDescent="0.2">
      <c r="A14" s="74"/>
      <c r="B14" s="79" t="s">
        <v>29</v>
      </c>
      <c r="C14" s="80"/>
      <c r="D14" s="77"/>
      <c r="E14" s="78"/>
      <c r="F14" s="78"/>
    </row>
    <row r="15" spans="1:6" ht="14.25" x14ac:dyDescent="0.2">
      <c r="A15" s="74"/>
      <c r="B15" s="79"/>
      <c r="C15" s="76">
        <v>35</v>
      </c>
      <c r="D15" s="77" t="s">
        <v>21</v>
      </c>
      <c r="E15" s="120"/>
      <c r="F15" s="78">
        <f>C15*E15</f>
        <v>0</v>
      </c>
    </row>
    <row r="16" spans="1:6" x14ac:dyDescent="0.2">
      <c r="A16" s="81"/>
      <c r="B16" s="82"/>
      <c r="C16" s="83"/>
      <c r="D16" s="84"/>
      <c r="E16" s="86"/>
      <c r="F16" s="86"/>
    </row>
    <row r="17" spans="1:6" x14ac:dyDescent="0.2">
      <c r="A17" s="67"/>
      <c r="B17" s="68"/>
      <c r="C17" s="69"/>
      <c r="D17" s="70"/>
      <c r="E17" s="71"/>
      <c r="F17" s="72"/>
    </row>
    <row r="18" spans="1:6" x14ac:dyDescent="0.2">
      <c r="A18" s="74">
        <f>COUNT($A$13:A17)+1</f>
        <v>2</v>
      </c>
      <c r="B18" s="107" t="s">
        <v>30</v>
      </c>
      <c r="C18" s="76"/>
      <c r="D18" s="105"/>
      <c r="E18" s="104"/>
      <c r="F18" s="106"/>
    </row>
    <row r="19" spans="1:6" ht="51" x14ac:dyDescent="0.2">
      <c r="A19" s="74"/>
      <c r="B19" s="79" t="s">
        <v>31</v>
      </c>
      <c r="C19" s="76"/>
      <c r="D19" s="105"/>
      <c r="E19" s="104"/>
      <c r="F19" s="104"/>
    </row>
    <row r="20" spans="1:6" ht="14.25" x14ac:dyDescent="0.2">
      <c r="A20" s="74"/>
      <c r="B20" s="79"/>
      <c r="C20" s="76">
        <v>2</v>
      </c>
      <c r="D20" s="77" t="s">
        <v>21</v>
      </c>
      <c r="E20" s="120"/>
      <c r="F20" s="78">
        <f>E20*C20</f>
        <v>0</v>
      </c>
    </row>
    <row r="21" spans="1:6" x14ac:dyDescent="0.2">
      <c r="A21" s="81"/>
      <c r="B21" s="82"/>
      <c r="C21" s="83"/>
      <c r="D21" s="84"/>
      <c r="E21" s="85"/>
      <c r="F21" s="86"/>
    </row>
    <row r="22" spans="1:6" x14ac:dyDescent="0.2">
      <c r="A22" s="67"/>
      <c r="B22" s="68"/>
      <c r="C22" s="69"/>
      <c r="D22" s="70"/>
      <c r="E22" s="71"/>
      <c r="F22" s="72"/>
    </row>
    <row r="23" spans="1:6" x14ac:dyDescent="0.2">
      <c r="A23" s="74">
        <f>COUNT($A$13:A22)+1</f>
        <v>3</v>
      </c>
      <c r="B23" s="103" t="s">
        <v>32</v>
      </c>
      <c r="C23" s="76"/>
      <c r="D23" s="77"/>
      <c r="E23" s="78"/>
      <c r="F23" s="80"/>
    </row>
    <row r="24" spans="1:6" ht="63.75" x14ac:dyDescent="0.2">
      <c r="A24" s="74"/>
      <c r="B24" s="79" t="s">
        <v>33</v>
      </c>
      <c r="C24" s="76"/>
      <c r="D24" s="77"/>
      <c r="E24" s="78"/>
      <c r="F24" s="80"/>
    </row>
    <row r="25" spans="1:6" ht="14.25" x14ac:dyDescent="0.2">
      <c r="A25" s="74"/>
      <c r="B25" s="102"/>
      <c r="C25" s="76">
        <v>3</v>
      </c>
      <c r="D25" s="77" t="s">
        <v>21</v>
      </c>
      <c r="E25" s="66"/>
      <c r="F25" s="78">
        <f>E25*C25</f>
        <v>0</v>
      </c>
    </row>
    <row r="26" spans="1:6" x14ac:dyDescent="0.2">
      <c r="A26" s="81"/>
      <c r="B26" s="101"/>
      <c r="C26" s="83"/>
      <c r="D26" s="84"/>
      <c r="E26" s="85"/>
      <c r="F26" s="86"/>
    </row>
    <row r="27" spans="1:6" s="32" customFormat="1" x14ac:dyDescent="0.2">
      <c r="A27" s="33"/>
      <c r="B27" s="34"/>
      <c r="C27" s="35"/>
      <c r="D27" s="36"/>
      <c r="E27" s="37"/>
      <c r="F27" s="37"/>
    </row>
    <row r="28" spans="1:6" s="32" customFormat="1" x14ac:dyDescent="0.2">
      <c r="A28" s="38">
        <f>COUNT($A$13:A27)+1</f>
        <v>4</v>
      </c>
      <c r="B28" s="127" t="s">
        <v>42</v>
      </c>
      <c r="C28" s="39"/>
      <c r="D28" s="40"/>
      <c r="E28" s="41"/>
      <c r="F28" s="128"/>
    </row>
    <row r="29" spans="1:6" s="32" customFormat="1" ht="43.5" customHeight="1" x14ac:dyDescent="0.2">
      <c r="A29" s="42"/>
      <c r="B29" s="43" t="s">
        <v>89</v>
      </c>
      <c r="C29" s="39"/>
      <c r="D29" s="40"/>
      <c r="E29" s="41"/>
      <c r="F29" s="128"/>
    </row>
    <row r="30" spans="1:6" s="32" customFormat="1" ht="14.25" x14ac:dyDescent="0.2">
      <c r="A30" s="42"/>
      <c r="B30" s="43" t="s">
        <v>17</v>
      </c>
      <c r="C30" s="39">
        <v>63</v>
      </c>
      <c r="D30" s="40" t="s">
        <v>26</v>
      </c>
      <c r="E30" s="16"/>
      <c r="F30" s="41">
        <f>C30*E30</f>
        <v>0</v>
      </c>
    </row>
    <row r="31" spans="1:6" s="32" customFormat="1" ht="14.25" x14ac:dyDescent="0.2">
      <c r="A31" s="42"/>
      <c r="B31" s="43" t="s">
        <v>18</v>
      </c>
      <c r="C31" s="39">
        <v>15</v>
      </c>
      <c r="D31" s="40" t="s">
        <v>26</v>
      </c>
      <c r="E31" s="16"/>
      <c r="F31" s="41">
        <f>C31*E31</f>
        <v>0</v>
      </c>
    </row>
    <row r="32" spans="1:6" s="32" customFormat="1" x14ac:dyDescent="0.2">
      <c r="A32" s="27"/>
      <c r="B32" s="28"/>
      <c r="C32" s="29"/>
      <c r="D32" s="30"/>
      <c r="E32" s="17"/>
      <c r="F32" s="31"/>
    </row>
    <row r="33" spans="1:6" x14ac:dyDescent="0.2">
      <c r="A33" s="67"/>
      <c r="B33" s="68"/>
      <c r="C33" s="69"/>
      <c r="D33" s="70"/>
      <c r="E33" s="71"/>
      <c r="F33" s="72"/>
    </row>
    <row r="34" spans="1:6" x14ac:dyDescent="0.2">
      <c r="A34" s="74">
        <f>COUNT($A$12:A33)+1</f>
        <v>5</v>
      </c>
      <c r="B34" s="147" t="s">
        <v>74</v>
      </c>
      <c r="C34" s="76"/>
      <c r="D34" s="77"/>
      <c r="E34" s="78"/>
      <c r="F34" s="80"/>
    </row>
    <row r="35" spans="1:6" ht="51" x14ac:dyDescent="0.2">
      <c r="A35" s="74"/>
      <c r="B35" s="79" t="s">
        <v>75</v>
      </c>
      <c r="C35" s="76"/>
      <c r="D35" s="77"/>
      <c r="E35" s="78"/>
      <c r="F35" s="80"/>
    </row>
    <row r="36" spans="1:6" ht="14.25" x14ac:dyDescent="0.2">
      <c r="A36" s="74"/>
      <c r="B36" s="20" t="s">
        <v>73</v>
      </c>
      <c r="C36" s="76">
        <v>14</v>
      </c>
      <c r="D36" s="77" t="s">
        <v>27</v>
      </c>
      <c r="E36" s="66"/>
      <c r="F36" s="78">
        <f>C36*E36</f>
        <v>0</v>
      </c>
    </row>
    <row r="37" spans="1:6" x14ac:dyDescent="0.2">
      <c r="A37" s="81"/>
      <c r="B37" s="82"/>
      <c r="C37" s="83"/>
      <c r="D37" s="84"/>
      <c r="E37" s="85"/>
      <c r="F37" s="86"/>
    </row>
    <row r="38" spans="1:6" x14ac:dyDescent="0.2">
      <c r="A38" s="67"/>
      <c r="B38" s="68"/>
      <c r="C38" s="69"/>
      <c r="D38" s="70"/>
      <c r="E38" s="71"/>
      <c r="F38" s="72"/>
    </row>
    <row r="39" spans="1:6" ht="25.5" x14ac:dyDescent="0.2">
      <c r="A39" s="74">
        <f>COUNT($A$12:A38)+1</f>
        <v>6</v>
      </c>
      <c r="B39" s="147" t="s">
        <v>76</v>
      </c>
      <c r="C39" s="76"/>
      <c r="D39" s="77"/>
      <c r="E39" s="78"/>
      <c r="F39" s="80"/>
    </row>
    <row r="40" spans="1:6" ht="51" x14ac:dyDescent="0.2">
      <c r="A40" s="74"/>
      <c r="B40" s="79" t="s">
        <v>77</v>
      </c>
      <c r="C40" s="76"/>
      <c r="D40" s="77"/>
      <c r="E40" s="78"/>
      <c r="F40" s="80"/>
    </row>
    <row r="41" spans="1:6" ht="14.25" x14ac:dyDescent="0.2">
      <c r="A41" s="74"/>
      <c r="B41" s="147" t="s">
        <v>73</v>
      </c>
      <c r="C41" s="76">
        <v>200</v>
      </c>
      <c r="D41" s="77" t="s">
        <v>27</v>
      </c>
      <c r="E41" s="120"/>
      <c r="F41" s="78">
        <f>C41*E41</f>
        <v>0</v>
      </c>
    </row>
    <row r="42" spans="1:6" x14ac:dyDescent="0.2">
      <c r="A42" s="81"/>
      <c r="B42" s="82"/>
      <c r="C42" s="83"/>
      <c r="D42" s="84"/>
      <c r="E42" s="85"/>
      <c r="F42" s="86"/>
    </row>
    <row r="43" spans="1:6" x14ac:dyDescent="0.2">
      <c r="A43" s="67"/>
      <c r="B43" s="68"/>
      <c r="C43" s="69"/>
      <c r="D43" s="70"/>
      <c r="E43" s="71"/>
      <c r="F43" s="72"/>
    </row>
    <row r="44" spans="1:6" x14ac:dyDescent="0.2">
      <c r="A44" s="74">
        <f>COUNT($A$12:A43)+1</f>
        <v>7</v>
      </c>
      <c r="B44" s="147" t="s">
        <v>78</v>
      </c>
      <c r="C44" s="76"/>
      <c r="D44" s="77"/>
      <c r="E44" s="78"/>
      <c r="F44" s="80"/>
    </row>
    <row r="45" spans="1:6" ht="51" x14ac:dyDescent="0.2">
      <c r="A45" s="74"/>
      <c r="B45" s="79" t="s">
        <v>79</v>
      </c>
      <c r="C45" s="76"/>
      <c r="D45" s="77"/>
      <c r="E45" s="78"/>
      <c r="F45" s="80"/>
    </row>
    <row r="46" spans="1:6" x14ac:dyDescent="0.2">
      <c r="A46" s="74"/>
      <c r="B46" s="79"/>
      <c r="C46" s="76">
        <v>2</v>
      </c>
      <c r="D46" s="77" t="s">
        <v>1</v>
      </c>
      <c r="E46" s="66"/>
      <c r="F46" s="78">
        <f>C46*E46</f>
        <v>0</v>
      </c>
    </row>
    <row r="47" spans="1:6" x14ac:dyDescent="0.2">
      <c r="A47" s="81"/>
      <c r="B47" s="82"/>
      <c r="C47" s="83"/>
      <c r="D47" s="84"/>
      <c r="E47" s="85"/>
      <c r="F47" s="86"/>
    </row>
    <row r="48" spans="1:6" s="18" customFormat="1" x14ac:dyDescent="0.2">
      <c r="A48" s="87"/>
      <c r="B48" s="68"/>
      <c r="C48" s="69"/>
      <c r="D48" s="70"/>
      <c r="E48" s="71"/>
      <c r="F48" s="71"/>
    </row>
    <row r="49" spans="1:6" s="18" customFormat="1" x14ac:dyDescent="0.2">
      <c r="A49" s="74">
        <f>COUNT($A$10:A48)+1</f>
        <v>8</v>
      </c>
      <c r="B49" s="147" t="s">
        <v>168</v>
      </c>
      <c r="C49" s="76"/>
      <c r="D49" s="77"/>
      <c r="E49" s="78"/>
      <c r="F49" s="78"/>
    </row>
    <row r="50" spans="1:6" s="18" customFormat="1" ht="76.5" x14ac:dyDescent="0.2">
      <c r="A50" s="88"/>
      <c r="B50" s="79" t="s">
        <v>169</v>
      </c>
      <c r="C50" s="76"/>
      <c r="D50" s="77"/>
      <c r="E50" s="78"/>
      <c r="F50" s="78"/>
    </row>
    <row r="51" spans="1:6" s="18" customFormat="1" x14ac:dyDescent="0.2">
      <c r="A51" s="88"/>
      <c r="B51" s="147"/>
      <c r="C51" s="76">
        <v>34</v>
      </c>
      <c r="D51" s="77" t="s">
        <v>1</v>
      </c>
      <c r="E51" s="66"/>
      <c r="F51" s="78">
        <f>C51*E51</f>
        <v>0</v>
      </c>
    </row>
    <row r="52" spans="1:6" s="18" customFormat="1" x14ac:dyDescent="0.2">
      <c r="A52" s="89"/>
      <c r="B52" s="82"/>
      <c r="C52" s="83"/>
      <c r="D52" s="84"/>
      <c r="E52" s="86"/>
      <c r="F52" s="86"/>
    </row>
    <row r="53" spans="1:6" x14ac:dyDescent="0.2">
      <c r="A53" s="87"/>
      <c r="B53" s="68"/>
      <c r="C53" s="69"/>
      <c r="D53" s="70"/>
      <c r="E53" s="71"/>
      <c r="F53" s="71"/>
    </row>
    <row r="54" spans="1:6" x14ac:dyDescent="0.2">
      <c r="A54" s="74">
        <f>COUNT($A$11:A47)+1</f>
        <v>8</v>
      </c>
      <c r="B54" s="147" t="s">
        <v>189</v>
      </c>
      <c r="C54" s="76"/>
      <c r="D54" s="77"/>
      <c r="E54" s="78"/>
      <c r="F54" s="78"/>
    </row>
    <row r="55" spans="1:6" ht="25.5" x14ac:dyDescent="0.2">
      <c r="A55" s="88"/>
      <c r="B55" s="79" t="s">
        <v>190</v>
      </c>
      <c r="C55" s="76"/>
      <c r="D55" s="77"/>
      <c r="E55" s="78"/>
      <c r="F55" s="78"/>
    </row>
    <row r="56" spans="1:6" x14ac:dyDescent="0.2">
      <c r="A56" s="88"/>
      <c r="B56" s="147"/>
      <c r="C56" s="76">
        <v>24</v>
      </c>
      <c r="D56" s="77" t="s">
        <v>1</v>
      </c>
      <c r="E56" s="66"/>
      <c r="F56" s="78">
        <f>C56*E56</f>
        <v>0</v>
      </c>
    </row>
    <row r="57" spans="1:6" x14ac:dyDescent="0.2">
      <c r="A57" s="89"/>
      <c r="B57" s="82"/>
      <c r="C57" s="83"/>
      <c r="D57" s="84"/>
      <c r="E57" s="86"/>
      <c r="F57" s="86"/>
    </row>
    <row r="58" spans="1:6" x14ac:dyDescent="0.2">
      <c r="A58" s="87"/>
      <c r="B58" s="68"/>
      <c r="C58" s="69"/>
      <c r="D58" s="70"/>
      <c r="E58" s="71"/>
      <c r="F58" s="71"/>
    </row>
    <row r="59" spans="1:6" x14ac:dyDescent="0.2">
      <c r="A59" s="74">
        <f>COUNT($A$11:A58)+1</f>
        <v>10</v>
      </c>
      <c r="B59" s="147" t="s">
        <v>191</v>
      </c>
      <c r="C59" s="76"/>
      <c r="D59" s="77"/>
      <c r="E59" s="78"/>
      <c r="F59" s="78"/>
    </row>
    <row r="60" spans="1:6" ht="38.25" x14ac:dyDescent="0.2">
      <c r="A60" s="88"/>
      <c r="B60" s="79" t="s">
        <v>192</v>
      </c>
      <c r="C60" s="76"/>
      <c r="D60" s="77"/>
      <c r="E60" s="78"/>
      <c r="F60" s="78"/>
    </row>
    <row r="61" spans="1:6" ht="14.25" x14ac:dyDescent="0.2">
      <c r="A61" s="88"/>
      <c r="B61" s="147"/>
      <c r="C61" s="76">
        <v>35</v>
      </c>
      <c r="D61" s="77" t="s">
        <v>21</v>
      </c>
      <c r="E61" s="172"/>
      <c r="F61" s="78">
        <f>C61*E61</f>
        <v>0</v>
      </c>
    </row>
    <row r="62" spans="1:6" x14ac:dyDescent="0.2">
      <c r="A62" s="89"/>
      <c r="B62" s="82"/>
      <c r="C62" s="83"/>
      <c r="D62" s="84"/>
      <c r="E62" s="177"/>
      <c r="F62" s="86"/>
    </row>
    <row r="63" spans="1:6" x14ac:dyDescent="0.2">
      <c r="A63" s="87"/>
      <c r="B63" s="68"/>
      <c r="C63" s="69"/>
      <c r="D63" s="70"/>
      <c r="E63" s="174"/>
      <c r="F63" s="71"/>
    </row>
    <row r="64" spans="1:6" x14ac:dyDescent="0.2">
      <c r="A64" s="74">
        <f>COUNT($A$11:A63)+1</f>
        <v>11</v>
      </c>
      <c r="B64" s="147" t="s">
        <v>193</v>
      </c>
      <c r="C64" s="76"/>
      <c r="D64" s="77"/>
      <c r="E64" s="175"/>
      <c r="F64" s="78"/>
    </row>
    <row r="65" spans="1:6" ht="25.5" x14ac:dyDescent="0.2">
      <c r="A65" s="88"/>
      <c r="B65" s="79" t="s">
        <v>194</v>
      </c>
      <c r="C65" s="76"/>
      <c r="D65" s="77"/>
      <c r="E65" s="175"/>
      <c r="F65" s="78"/>
    </row>
    <row r="66" spans="1:6" ht="14.25" x14ac:dyDescent="0.2">
      <c r="A66" s="88"/>
      <c r="B66" s="147"/>
      <c r="C66" s="76">
        <v>35</v>
      </c>
      <c r="D66" s="77" t="s">
        <v>21</v>
      </c>
      <c r="E66" s="172"/>
      <c r="F66" s="78">
        <f>C66*E66</f>
        <v>0</v>
      </c>
    </row>
    <row r="67" spans="1:6" x14ac:dyDescent="0.2">
      <c r="A67" s="89"/>
      <c r="B67" s="82"/>
      <c r="C67" s="83"/>
      <c r="D67" s="84"/>
      <c r="E67" s="177"/>
      <c r="F67" s="86"/>
    </row>
    <row r="68" spans="1:6" x14ac:dyDescent="0.2">
      <c r="A68" s="87"/>
      <c r="B68" s="68"/>
      <c r="C68" s="69"/>
      <c r="D68" s="70"/>
      <c r="E68" s="174"/>
      <c r="F68" s="71"/>
    </row>
    <row r="69" spans="1:6" x14ac:dyDescent="0.2">
      <c r="A69" s="74">
        <f>COUNT($A$11:A68)+1</f>
        <v>12</v>
      </c>
      <c r="B69" s="147" t="s">
        <v>195</v>
      </c>
      <c r="C69" s="76"/>
      <c r="D69" s="77"/>
      <c r="E69" s="175"/>
      <c r="F69" s="78"/>
    </row>
    <row r="70" spans="1:6" ht="38.25" x14ac:dyDescent="0.2">
      <c r="A70" s="88"/>
      <c r="B70" s="79" t="s">
        <v>196</v>
      </c>
      <c r="C70" s="76"/>
      <c r="D70" s="77"/>
      <c r="E70" s="175"/>
      <c r="F70" s="78"/>
    </row>
    <row r="71" spans="1:6" ht="14.25" x14ac:dyDescent="0.2">
      <c r="A71" s="88"/>
      <c r="B71" s="147"/>
      <c r="C71" s="76">
        <v>2</v>
      </c>
      <c r="D71" s="77" t="s">
        <v>26</v>
      </c>
      <c r="E71" s="172"/>
      <c r="F71" s="78">
        <f>C71*E71</f>
        <v>0</v>
      </c>
    </row>
    <row r="72" spans="1:6" x14ac:dyDescent="0.2">
      <c r="A72" s="89"/>
      <c r="B72" s="82"/>
      <c r="C72" s="83"/>
      <c r="D72" s="84"/>
      <c r="E72" s="86"/>
      <c r="F72" s="86"/>
    </row>
    <row r="73" spans="1:6" x14ac:dyDescent="0.2">
      <c r="A73" s="87"/>
      <c r="B73" s="68"/>
      <c r="C73" s="69"/>
      <c r="D73" s="70"/>
      <c r="E73" s="71"/>
      <c r="F73" s="71"/>
    </row>
    <row r="74" spans="1:6" x14ac:dyDescent="0.2">
      <c r="A74" s="74">
        <f>COUNT($A$13:A73)+1</f>
        <v>13</v>
      </c>
      <c r="B74" s="147" t="s">
        <v>11</v>
      </c>
      <c r="C74" s="76"/>
      <c r="D74" s="77"/>
      <c r="E74" s="78"/>
      <c r="F74" s="78"/>
    </row>
    <row r="75" spans="1:6" x14ac:dyDescent="0.2">
      <c r="A75" s="88"/>
      <c r="B75" s="79" t="s">
        <v>64</v>
      </c>
      <c r="C75" s="76"/>
      <c r="D75" s="77"/>
      <c r="E75" s="78"/>
      <c r="F75" s="80"/>
    </row>
    <row r="76" spans="1:6" ht="14.25" x14ac:dyDescent="0.2">
      <c r="A76" s="88"/>
      <c r="B76" s="79"/>
      <c r="C76" s="76">
        <v>35</v>
      </c>
      <c r="D76" s="77" t="s">
        <v>21</v>
      </c>
      <c r="E76" s="120"/>
      <c r="F76" s="78">
        <f>C76*E76</f>
        <v>0</v>
      </c>
    </row>
    <row r="77" spans="1:6" x14ac:dyDescent="0.2">
      <c r="A77" s="89"/>
      <c r="B77" s="82"/>
      <c r="C77" s="83"/>
      <c r="D77" s="84"/>
      <c r="E77" s="85"/>
      <c r="F77" s="86"/>
    </row>
    <row r="78" spans="1:6" x14ac:dyDescent="0.2">
      <c r="A78" s="87"/>
      <c r="B78" s="68"/>
      <c r="C78" s="69"/>
      <c r="D78" s="70"/>
      <c r="E78" s="71"/>
      <c r="F78" s="71"/>
    </row>
    <row r="79" spans="1:6" x14ac:dyDescent="0.2">
      <c r="A79" s="74">
        <f>COUNT($A$13:A78)+1</f>
        <v>14</v>
      </c>
      <c r="B79" s="147" t="s">
        <v>71</v>
      </c>
      <c r="C79" s="76"/>
      <c r="D79" s="77"/>
      <c r="E79" s="78"/>
      <c r="F79" s="78"/>
    </row>
    <row r="80" spans="1:6" ht="25.5" x14ac:dyDescent="0.2">
      <c r="A80" s="88"/>
      <c r="B80" s="79" t="s">
        <v>72</v>
      </c>
      <c r="C80" s="76"/>
      <c r="D80" s="77"/>
      <c r="E80" s="78"/>
      <c r="F80" s="80"/>
    </row>
    <row r="81" spans="1:8" ht="15.75" customHeight="1" x14ac:dyDescent="0.2">
      <c r="A81" s="88"/>
      <c r="B81" s="79"/>
      <c r="C81" s="76">
        <v>6</v>
      </c>
      <c r="D81" s="77" t="s">
        <v>21</v>
      </c>
      <c r="E81" s="66"/>
      <c r="F81" s="78">
        <f>C81*E81</f>
        <v>0</v>
      </c>
    </row>
    <row r="82" spans="1:8" s="121" customFormat="1" x14ac:dyDescent="0.2">
      <c r="A82" s="89"/>
      <c r="B82" s="82"/>
      <c r="C82" s="83"/>
      <c r="D82" s="84"/>
      <c r="E82" s="85"/>
      <c r="F82" s="86"/>
    </row>
    <row r="83" spans="1:8" x14ac:dyDescent="0.2">
      <c r="A83" s="87"/>
      <c r="B83" s="68"/>
      <c r="C83" s="69"/>
      <c r="D83" s="70"/>
      <c r="E83" s="71"/>
      <c r="F83" s="71"/>
    </row>
    <row r="84" spans="1:8" x14ac:dyDescent="0.2">
      <c r="A84" s="74">
        <f>COUNT($A$13:A83)+1</f>
        <v>15</v>
      </c>
      <c r="B84" s="147" t="s">
        <v>15</v>
      </c>
      <c r="C84" s="76"/>
      <c r="D84" s="77"/>
      <c r="E84" s="78"/>
      <c r="F84" s="80"/>
    </row>
    <row r="85" spans="1:8" x14ac:dyDescent="0.2">
      <c r="A85" s="88"/>
      <c r="B85" s="79" t="s">
        <v>16</v>
      </c>
      <c r="C85" s="76"/>
      <c r="D85" s="77"/>
      <c r="E85" s="78"/>
      <c r="F85" s="80"/>
    </row>
    <row r="86" spans="1:8" ht="14.25" x14ac:dyDescent="0.2">
      <c r="A86" s="88"/>
      <c r="B86" s="122" t="s">
        <v>88</v>
      </c>
      <c r="C86" s="76">
        <v>62</v>
      </c>
      <c r="D86" s="77" t="s">
        <v>21</v>
      </c>
      <c r="E86" s="66"/>
      <c r="F86" s="78">
        <f>C86*E86</f>
        <v>0</v>
      </c>
      <c r="H86" s="123"/>
    </row>
    <row r="87" spans="1:8" x14ac:dyDescent="0.2">
      <c r="A87" s="89"/>
      <c r="B87" s="82"/>
      <c r="C87" s="83"/>
      <c r="D87" s="84"/>
      <c r="E87" s="85"/>
      <c r="F87" s="86"/>
    </row>
    <row r="88" spans="1:8" x14ac:dyDescent="0.2">
      <c r="A88" s="87"/>
      <c r="B88" s="90"/>
      <c r="C88" s="69"/>
      <c r="D88" s="91"/>
      <c r="E88" s="92"/>
      <c r="F88" s="93"/>
    </row>
    <row r="89" spans="1:8" x14ac:dyDescent="0.2">
      <c r="A89" s="74">
        <f>COUNT($A$11:A88)+1</f>
        <v>16</v>
      </c>
      <c r="B89" s="147" t="s">
        <v>80</v>
      </c>
      <c r="C89" s="76"/>
      <c r="D89" s="77"/>
      <c r="E89" s="94"/>
      <c r="F89" s="78"/>
    </row>
    <row r="90" spans="1:8" ht="38.25" x14ac:dyDescent="0.2">
      <c r="A90" s="88"/>
      <c r="B90" s="79" t="s">
        <v>81</v>
      </c>
      <c r="C90" s="76"/>
      <c r="D90" s="77"/>
      <c r="E90" s="94"/>
      <c r="F90" s="78"/>
    </row>
    <row r="91" spans="1:8" x14ac:dyDescent="0.2">
      <c r="A91" s="88"/>
      <c r="B91" s="20" t="s">
        <v>73</v>
      </c>
      <c r="C91" s="76">
        <v>2</v>
      </c>
      <c r="D91" s="77" t="s">
        <v>82</v>
      </c>
      <c r="E91" s="66"/>
      <c r="F91" s="78">
        <f>C91*E91</f>
        <v>0</v>
      </c>
    </row>
    <row r="92" spans="1:8" x14ac:dyDescent="0.2">
      <c r="A92" s="89"/>
      <c r="B92" s="82"/>
      <c r="C92" s="83"/>
      <c r="D92" s="84"/>
      <c r="E92" s="85"/>
      <c r="F92" s="86"/>
    </row>
    <row r="93" spans="1:8" x14ac:dyDescent="0.2">
      <c r="A93" s="87"/>
      <c r="B93" s="90"/>
      <c r="C93" s="96"/>
      <c r="D93" s="93"/>
      <c r="E93" s="95"/>
      <c r="F93" s="96"/>
    </row>
    <row r="94" spans="1:8" x14ac:dyDescent="0.2">
      <c r="A94" s="74">
        <f>COUNT($A$13:A93)+1</f>
        <v>17</v>
      </c>
      <c r="B94" s="147" t="s">
        <v>12</v>
      </c>
      <c r="C94" s="80"/>
      <c r="D94" s="77"/>
      <c r="E94" s="54"/>
      <c r="F94" s="80"/>
    </row>
    <row r="95" spans="1:8" ht="76.5" x14ac:dyDescent="0.2">
      <c r="A95" s="88"/>
      <c r="B95" s="79" t="s">
        <v>45</v>
      </c>
      <c r="C95" s="80"/>
      <c r="D95" s="77"/>
      <c r="E95" s="78"/>
      <c r="F95" s="80"/>
    </row>
    <row r="96" spans="1:8" x14ac:dyDescent="0.2">
      <c r="A96" s="74"/>
      <c r="B96" s="100"/>
      <c r="C96" s="53"/>
      <c r="D96" s="124">
        <v>0.05</v>
      </c>
      <c r="E96" s="80"/>
      <c r="F96" s="78">
        <f>SUM(F13:F95)*D96</f>
        <v>0</v>
      </c>
    </row>
    <row r="97" spans="1:6" x14ac:dyDescent="0.2">
      <c r="A97" s="81"/>
      <c r="B97" s="99"/>
      <c r="C97" s="98"/>
      <c r="D97" s="125"/>
      <c r="E97" s="44"/>
      <c r="F97" s="86"/>
    </row>
    <row r="98" spans="1:6" x14ac:dyDescent="0.2">
      <c r="A98" s="87"/>
      <c r="B98" s="68"/>
      <c r="C98" s="72"/>
      <c r="D98" s="70"/>
      <c r="E98" s="126"/>
      <c r="F98" s="71"/>
    </row>
    <row r="99" spans="1:6" x14ac:dyDescent="0.2">
      <c r="A99" s="74">
        <f>COUNT($A$13:A98)+1</f>
        <v>18</v>
      </c>
      <c r="B99" s="147" t="s">
        <v>70</v>
      </c>
      <c r="C99" s="80"/>
      <c r="D99" s="77"/>
      <c r="E99" s="54"/>
      <c r="F99" s="78"/>
    </row>
    <row r="100" spans="1:6" ht="38.25" x14ac:dyDescent="0.2">
      <c r="A100" s="88"/>
      <c r="B100" s="79" t="s">
        <v>13</v>
      </c>
      <c r="C100" s="80"/>
      <c r="D100" s="77"/>
      <c r="E100" s="80"/>
      <c r="F100" s="78"/>
    </row>
    <row r="101" spans="1:6" x14ac:dyDescent="0.2">
      <c r="A101" s="88"/>
      <c r="B101" s="79"/>
      <c r="C101" s="53"/>
      <c r="D101" s="124">
        <v>0.05</v>
      </c>
      <c r="E101" s="80"/>
      <c r="F101" s="78">
        <f>SUM(F13:F94)*D101</f>
        <v>0</v>
      </c>
    </row>
    <row r="102" spans="1:6" x14ac:dyDescent="0.2">
      <c r="A102" s="89"/>
      <c r="B102" s="82"/>
      <c r="C102" s="44"/>
      <c r="D102" s="84"/>
      <c r="E102" s="44"/>
      <c r="F102" s="44"/>
    </row>
    <row r="103" spans="1:6" x14ac:dyDescent="0.2">
      <c r="A103" s="88"/>
      <c r="B103" s="79"/>
      <c r="C103" s="80"/>
      <c r="D103" s="77"/>
      <c r="E103" s="80"/>
      <c r="F103" s="80"/>
    </row>
    <row r="104" spans="1:6" x14ac:dyDescent="0.2">
      <c r="A104" s="74">
        <f>COUNT($A$13:A102)+1</f>
        <v>19</v>
      </c>
      <c r="B104" s="147" t="s">
        <v>46</v>
      </c>
      <c r="C104" s="80"/>
      <c r="D104" s="77"/>
      <c r="E104" s="80"/>
      <c r="F104" s="80"/>
    </row>
    <row r="105" spans="1:6" ht="38.25" x14ac:dyDescent="0.2">
      <c r="A105" s="88"/>
      <c r="B105" s="79" t="s">
        <v>14</v>
      </c>
      <c r="C105" s="53"/>
      <c r="D105" s="124">
        <v>0.1</v>
      </c>
      <c r="E105" s="80"/>
      <c r="F105" s="78">
        <f>SUM(F13:F94)*D105</f>
        <v>0</v>
      </c>
    </row>
    <row r="106" spans="1:6" x14ac:dyDescent="0.2">
      <c r="A106" s="89"/>
      <c r="C106" s="80"/>
      <c r="D106" s="77"/>
      <c r="E106" s="54"/>
      <c r="F106" s="80"/>
    </row>
    <row r="107" spans="1:6" x14ac:dyDescent="0.2">
      <c r="A107" s="55"/>
      <c r="B107" s="56" t="s">
        <v>2</v>
      </c>
      <c r="C107" s="57"/>
      <c r="D107" s="58"/>
      <c r="E107" s="59" t="s">
        <v>25</v>
      </c>
      <c r="F107" s="59">
        <f>SUM(F15:F106)</f>
        <v>0</v>
      </c>
    </row>
  </sheetData>
  <mergeCells count="2">
    <mergeCell ref="C3:E3"/>
    <mergeCell ref="B8:F9"/>
  </mergeCells>
  <pageMargins left="0.78740157480314965" right="0.27559055118110237" top="0.86614173228346458" bottom="0.74803149606299213" header="0.31496062992125984" footer="0.31496062992125984"/>
  <pageSetup paperSize="9" orientation="portrait" horizontalDpi="1200" verticalDpi="1200" r:id="rId1"/>
  <headerFooter alignWithMargins="0">
    <oddHeader>&amp;L&amp;"Arial,Navadno"&amp;8ENERGETIKA LJUBLJANA d.o.o.
SEKTOR ZA INVESTICIJE IN RAZVOJ - SLUŽBA ZA PROJEKTIRANJE
št. projekta: 35/C-1400&amp;R30III-434-169</oddHeader>
    <oddFooter>&amp;C&amp;"Arial,Navadno"&amp;P</oddFooter>
  </headerFooter>
  <rowBreaks count="1" manualBreakCount="1">
    <brk id="72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CD932-4693-49FA-966F-ADD122319757}">
  <sheetPr>
    <tabColor rgb="FF92D050"/>
  </sheetPr>
  <dimension ref="A1:H185"/>
  <sheetViews>
    <sheetView view="pageBreakPreview" zoomScale="130" zoomScaleNormal="100" zoomScaleSheetLayoutView="130" workbookViewId="0">
      <selection activeCell="E14" sqref="E14:E173"/>
    </sheetView>
  </sheetViews>
  <sheetFormatPr defaultColWidth="9.140625" defaultRowHeight="12.75" x14ac:dyDescent="0.2"/>
  <cols>
    <col min="1" max="1" width="5.7109375" style="60" customWidth="1"/>
    <col min="2" max="2" width="50.7109375" style="61" customWidth="1"/>
    <col min="3" max="3" width="7.7109375" style="62" customWidth="1"/>
    <col min="4" max="4" width="4.7109375" style="73" customWidth="1"/>
    <col min="5" max="5" width="10.7109375" style="45" customWidth="1"/>
    <col min="6" max="6" width="11.7109375" style="62" customWidth="1"/>
    <col min="7" max="7" width="0.85546875" style="73" customWidth="1"/>
    <col min="8" max="8" width="65.140625" style="73" customWidth="1"/>
    <col min="9" max="16384" width="9.140625" style="73"/>
  </cols>
  <sheetData>
    <row r="1" spans="1:6" x14ac:dyDescent="0.2">
      <c r="A1" s="112" t="s">
        <v>66</v>
      </c>
      <c r="B1" s="144" t="s">
        <v>6</v>
      </c>
      <c r="C1" s="60"/>
      <c r="D1" s="117"/>
    </row>
    <row r="2" spans="1:6" x14ac:dyDescent="0.2">
      <c r="A2" s="112" t="s">
        <v>67</v>
      </c>
      <c r="B2" s="144" t="s">
        <v>7</v>
      </c>
      <c r="C2" s="60"/>
      <c r="D2" s="117"/>
    </row>
    <row r="3" spans="1:6" x14ac:dyDescent="0.2">
      <c r="A3" s="112" t="s">
        <v>141</v>
      </c>
      <c r="B3" s="144" t="s">
        <v>83</v>
      </c>
      <c r="C3" s="214"/>
      <c r="D3" s="214"/>
      <c r="E3" s="214"/>
    </row>
    <row r="4" spans="1:6" x14ac:dyDescent="0.2">
      <c r="A4" s="112"/>
      <c r="B4" s="144" t="s">
        <v>176</v>
      </c>
      <c r="C4" s="60"/>
      <c r="D4" s="117"/>
    </row>
    <row r="5" spans="1:6" ht="76.5" x14ac:dyDescent="0.2">
      <c r="A5" s="111" t="s">
        <v>0</v>
      </c>
      <c r="B5" s="110" t="s">
        <v>19</v>
      </c>
      <c r="C5" s="109" t="s">
        <v>8</v>
      </c>
      <c r="D5" s="109" t="s">
        <v>9</v>
      </c>
      <c r="E5" s="108" t="s">
        <v>22</v>
      </c>
      <c r="F5" s="108" t="s">
        <v>23</v>
      </c>
    </row>
    <row r="6" spans="1:6" x14ac:dyDescent="0.2">
      <c r="A6" s="25">
        <v>1</v>
      </c>
      <c r="B6" s="90"/>
      <c r="C6" s="96"/>
      <c r="D6" s="93"/>
      <c r="E6" s="95"/>
      <c r="F6" s="96"/>
    </row>
    <row r="7" spans="1:6" x14ac:dyDescent="0.2">
      <c r="A7" s="118"/>
      <c r="B7" s="144" t="s">
        <v>63</v>
      </c>
    </row>
    <row r="8" spans="1:6" x14ac:dyDescent="0.2">
      <c r="A8" s="118"/>
      <c r="B8" s="215" t="s">
        <v>62</v>
      </c>
      <c r="C8" s="215"/>
      <c r="D8" s="215"/>
      <c r="E8" s="215"/>
      <c r="F8" s="215"/>
    </row>
    <row r="9" spans="1:6" x14ac:dyDescent="0.2">
      <c r="A9" s="118"/>
      <c r="B9" s="215"/>
      <c r="C9" s="215"/>
      <c r="D9" s="215"/>
      <c r="E9" s="215"/>
      <c r="F9" s="215"/>
    </row>
    <row r="10" spans="1:6" x14ac:dyDescent="0.2">
      <c r="A10" s="118"/>
      <c r="B10" s="145"/>
      <c r="C10" s="145"/>
      <c r="D10" s="145"/>
      <c r="E10" s="145"/>
      <c r="F10" s="145"/>
    </row>
    <row r="11" spans="1:6" x14ac:dyDescent="0.2">
      <c r="A11" s="118"/>
    </row>
    <row r="12" spans="1:6" x14ac:dyDescent="0.2">
      <c r="A12" s="25"/>
      <c r="B12" s="90"/>
      <c r="C12" s="96"/>
      <c r="D12" s="93"/>
      <c r="E12" s="95"/>
      <c r="F12" s="96"/>
    </row>
    <row r="13" spans="1:6" x14ac:dyDescent="0.2">
      <c r="A13" s="74">
        <f>COUNT(A6+1)</f>
        <v>1</v>
      </c>
      <c r="B13" s="147" t="s">
        <v>10</v>
      </c>
      <c r="C13" s="80"/>
      <c r="D13" s="77"/>
      <c r="E13" s="78"/>
      <c r="F13" s="78"/>
    </row>
    <row r="14" spans="1:6" ht="38.25" x14ac:dyDescent="0.2">
      <c r="A14" s="74"/>
      <c r="B14" s="79" t="s">
        <v>29</v>
      </c>
      <c r="C14" s="80"/>
      <c r="D14" s="77"/>
      <c r="E14" s="78"/>
      <c r="F14" s="78"/>
    </row>
    <row r="15" spans="1:6" ht="14.25" x14ac:dyDescent="0.2">
      <c r="A15" s="74"/>
      <c r="B15" s="79"/>
      <c r="C15" s="76">
        <v>54</v>
      </c>
      <c r="D15" s="77" t="s">
        <v>21</v>
      </c>
      <c r="E15" s="120"/>
      <c r="F15" s="78">
        <f>C15*E15</f>
        <v>0</v>
      </c>
    </row>
    <row r="16" spans="1:6" x14ac:dyDescent="0.2">
      <c r="A16" s="81"/>
      <c r="B16" s="82"/>
      <c r="C16" s="83"/>
      <c r="D16" s="84"/>
      <c r="E16" s="86"/>
      <c r="F16" s="86"/>
    </row>
    <row r="17" spans="1:6" s="18" customFormat="1" x14ac:dyDescent="0.2">
      <c r="A17" s="87"/>
      <c r="B17" s="68"/>
      <c r="C17" s="69"/>
      <c r="D17" s="70"/>
      <c r="E17" s="71"/>
      <c r="F17" s="71"/>
    </row>
    <row r="18" spans="1:6" s="18" customFormat="1" x14ac:dyDescent="0.2">
      <c r="A18" s="74">
        <f>COUNT($A$10:A17)+1</f>
        <v>2</v>
      </c>
      <c r="B18" s="147" t="s">
        <v>172</v>
      </c>
      <c r="C18" s="76"/>
      <c r="D18" s="77"/>
      <c r="E18" s="78"/>
      <c r="F18" s="78"/>
    </row>
    <row r="19" spans="1:6" s="18" customFormat="1" ht="307.5" customHeight="1" x14ac:dyDescent="0.2">
      <c r="A19" s="88"/>
      <c r="B19" s="79" t="s">
        <v>173</v>
      </c>
      <c r="C19" s="76"/>
      <c r="D19" s="77"/>
      <c r="E19" s="78"/>
      <c r="F19" s="78"/>
    </row>
    <row r="20" spans="1:6" s="18" customFormat="1" x14ac:dyDescent="0.2">
      <c r="A20" s="88"/>
      <c r="B20" s="147"/>
      <c r="C20" s="76">
        <v>1</v>
      </c>
      <c r="D20" s="77" t="s">
        <v>1</v>
      </c>
      <c r="E20" s="172"/>
      <c r="F20" s="78">
        <f>C20*E20</f>
        <v>0</v>
      </c>
    </row>
    <row r="21" spans="1:6" x14ac:dyDescent="0.2">
      <c r="A21" s="89"/>
      <c r="B21" s="82"/>
      <c r="C21" s="83"/>
      <c r="D21" s="84"/>
      <c r="E21" s="86"/>
      <c r="F21" s="86"/>
    </row>
    <row r="22" spans="1:6" x14ac:dyDescent="0.2">
      <c r="A22" s="67"/>
      <c r="B22" s="68"/>
      <c r="C22" s="69"/>
      <c r="D22" s="70"/>
      <c r="E22" s="71"/>
      <c r="F22" s="72"/>
    </row>
    <row r="23" spans="1:6" x14ac:dyDescent="0.2">
      <c r="A23" s="74">
        <f>COUNT($A$12:A19)+1</f>
        <v>3</v>
      </c>
      <c r="B23" s="147" t="s">
        <v>177</v>
      </c>
      <c r="C23" s="76"/>
      <c r="D23" s="77"/>
      <c r="E23" s="78"/>
      <c r="F23" s="80"/>
    </row>
    <row r="24" spans="1:6" ht="38.25" customHeight="1" x14ac:dyDescent="0.2">
      <c r="A24" s="88"/>
      <c r="B24" s="79" t="s">
        <v>178</v>
      </c>
      <c r="C24" s="76"/>
      <c r="D24" s="77"/>
      <c r="E24" s="78"/>
      <c r="F24" s="80"/>
    </row>
    <row r="25" spans="1:6" ht="14.25" x14ac:dyDescent="0.2">
      <c r="A25" s="74"/>
      <c r="B25" s="79"/>
      <c r="C25" s="76">
        <v>36</v>
      </c>
      <c r="D25" s="77" t="s">
        <v>26</v>
      </c>
      <c r="E25" s="66"/>
      <c r="F25" s="78">
        <f>C25*E25</f>
        <v>0</v>
      </c>
    </row>
    <row r="26" spans="1:6" x14ac:dyDescent="0.2">
      <c r="A26" s="74"/>
      <c r="B26" s="79"/>
      <c r="C26" s="76"/>
      <c r="D26" s="77"/>
      <c r="E26" s="78"/>
      <c r="F26" s="80"/>
    </row>
    <row r="27" spans="1:6" x14ac:dyDescent="0.2">
      <c r="A27" s="87"/>
      <c r="B27" s="68"/>
      <c r="C27" s="69"/>
      <c r="D27" s="70"/>
      <c r="E27" s="71"/>
      <c r="F27" s="72"/>
    </row>
    <row r="28" spans="1:6" x14ac:dyDescent="0.2">
      <c r="A28" s="74">
        <f>COUNT($A$12:A27)+1</f>
        <v>4</v>
      </c>
      <c r="B28" s="147" t="s">
        <v>38</v>
      </c>
      <c r="C28" s="76"/>
      <c r="D28" s="77"/>
      <c r="E28" s="78"/>
      <c r="F28" s="78"/>
    </row>
    <row r="29" spans="1:6" ht="51" x14ac:dyDescent="0.2">
      <c r="A29" s="88"/>
      <c r="B29" s="79" t="s">
        <v>39</v>
      </c>
      <c r="C29" s="76"/>
      <c r="D29" s="77"/>
      <c r="E29" s="78"/>
      <c r="F29" s="80"/>
    </row>
    <row r="30" spans="1:6" ht="14.25" x14ac:dyDescent="0.2">
      <c r="A30" s="88"/>
      <c r="B30" s="79"/>
      <c r="C30" s="76">
        <v>2</v>
      </c>
      <c r="D30" s="77" t="s">
        <v>21</v>
      </c>
      <c r="E30" s="176"/>
      <c r="F30" s="78">
        <f>C30*E30</f>
        <v>0</v>
      </c>
    </row>
    <row r="31" spans="1:6" x14ac:dyDescent="0.2">
      <c r="A31" s="89"/>
      <c r="B31" s="82"/>
      <c r="C31" s="83"/>
      <c r="D31" s="84"/>
      <c r="E31" s="85"/>
      <c r="F31" s="86"/>
    </row>
    <row r="32" spans="1:6" x14ac:dyDescent="0.2">
      <c r="A32" s="87"/>
      <c r="B32" s="68"/>
      <c r="C32" s="69"/>
      <c r="D32" s="70"/>
      <c r="E32" s="71"/>
      <c r="F32" s="71"/>
    </row>
    <row r="33" spans="1:6" x14ac:dyDescent="0.2">
      <c r="A33" s="74">
        <f>COUNT($A$12:A32)+1</f>
        <v>5</v>
      </c>
      <c r="B33" s="147" t="s">
        <v>40</v>
      </c>
      <c r="C33" s="76"/>
      <c r="D33" s="77"/>
      <c r="E33" s="78"/>
      <c r="F33" s="78"/>
    </row>
    <row r="34" spans="1:6" ht="53.25" customHeight="1" x14ac:dyDescent="0.2">
      <c r="A34" s="88"/>
      <c r="B34" s="79" t="s">
        <v>41</v>
      </c>
      <c r="C34" s="76"/>
      <c r="D34" s="77"/>
      <c r="E34" s="78"/>
      <c r="F34" s="80"/>
    </row>
    <row r="35" spans="1:6" ht="14.25" x14ac:dyDescent="0.2">
      <c r="A35" s="88"/>
      <c r="B35" s="79"/>
      <c r="C35" s="76">
        <v>2</v>
      </c>
      <c r="D35" s="77" t="s">
        <v>21</v>
      </c>
      <c r="E35" s="172"/>
      <c r="F35" s="78">
        <f>C35*E35</f>
        <v>0</v>
      </c>
    </row>
    <row r="36" spans="1:6" x14ac:dyDescent="0.2">
      <c r="A36" s="89"/>
      <c r="B36" s="82"/>
      <c r="C36" s="83"/>
      <c r="D36" s="84"/>
      <c r="E36" s="85"/>
      <c r="F36" s="86"/>
    </row>
    <row r="37" spans="1:6" x14ac:dyDescent="0.2">
      <c r="A37" s="67"/>
      <c r="B37" s="68"/>
      <c r="C37" s="69"/>
      <c r="D37" s="70"/>
      <c r="E37" s="71"/>
      <c r="F37" s="72"/>
    </row>
    <row r="38" spans="1:6" x14ac:dyDescent="0.2">
      <c r="A38" s="74">
        <f>COUNT($A$13:A37)+1</f>
        <v>6</v>
      </c>
      <c r="B38" s="107" t="s">
        <v>30</v>
      </c>
      <c r="C38" s="76"/>
      <c r="D38" s="105"/>
      <c r="E38" s="104"/>
      <c r="F38" s="106"/>
    </row>
    <row r="39" spans="1:6" ht="51" x14ac:dyDescent="0.2">
      <c r="A39" s="74"/>
      <c r="B39" s="79" t="s">
        <v>31</v>
      </c>
      <c r="C39" s="76"/>
      <c r="D39" s="105"/>
      <c r="E39" s="104"/>
      <c r="F39" s="104"/>
    </row>
    <row r="40" spans="1:6" ht="14.25" x14ac:dyDescent="0.2">
      <c r="A40" s="74"/>
      <c r="B40" s="79"/>
      <c r="C40" s="76">
        <v>5</v>
      </c>
      <c r="D40" s="77" t="s">
        <v>21</v>
      </c>
      <c r="E40" s="120"/>
      <c r="F40" s="78">
        <f>E40*C40</f>
        <v>0</v>
      </c>
    </row>
    <row r="41" spans="1:6" x14ac:dyDescent="0.2">
      <c r="A41" s="81"/>
      <c r="B41" s="82"/>
      <c r="C41" s="83"/>
      <c r="D41" s="84"/>
      <c r="E41" s="85"/>
      <c r="F41" s="86"/>
    </row>
    <row r="42" spans="1:6" x14ac:dyDescent="0.2">
      <c r="A42" s="67"/>
      <c r="B42" s="68"/>
      <c r="C42" s="69"/>
      <c r="D42" s="70"/>
      <c r="E42" s="71"/>
      <c r="F42" s="72"/>
    </row>
    <row r="43" spans="1:6" x14ac:dyDescent="0.2">
      <c r="A43" s="74">
        <f>COUNT($A$13:A42)+1</f>
        <v>7</v>
      </c>
      <c r="B43" s="103" t="s">
        <v>32</v>
      </c>
      <c r="C43" s="76"/>
      <c r="D43" s="77"/>
      <c r="E43" s="78"/>
      <c r="F43" s="80"/>
    </row>
    <row r="44" spans="1:6" ht="63.75" x14ac:dyDescent="0.2">
      <c r="A44" s="74"/>
      <c r="B44" s="79" t="s">
        <v>33</v>
      </c>
      <c r="C44" s="76"/>
      <c r="D44" s="77"/>
      <c r="E44" s="78"/>
      <c r="F44" s="80"/>
    </row>
    <row r="45" spans="1:6" ht="14.25" x14ac:dyDescent="0.2">
      <c r="A45" s="74"/>
      <c r="B45" s="102"/>
      <c r="C45" s="76">
        <v>3</v>
      </c>
      <c r="D45" s="77" t="s">
        <v>21</v>
      </c>
      <c r="E45" s="66"/>
      <c r="F45" s="78">
        <f>E45*C45</f>
        <v>0</v>
      </c>
    </row>
    <row r="46" spans="1:6" x14ac:dyDescent="0.2">
      <c r="A46" s="81"/>
      <c r="B46" s="101"/>
      <c r="C46" s="83"/>
      <c r="D46" s="84"/>
      <c r="E46" s="85"/>
      <c r="F46" s="86"/>
    </row>
    <row r="47" spans="1:6" x14ac:dyDescent="0.2">
      <c r="A47" s="67"/>
      <c r="B47" s="68"/>
      <c r="C47" s="69"/>
      <c r="D47" s="70"/>
      <c r="E47" s="71"/>
      <c r="F47" s="71"/>
    </row>
    <row r="48" spans="1:6" x14ac:dyDescent="0.2">
      <c r="A48" s="74">
        <f>COUNT($A$12:A47)+1</f>
        <v>8</v>
      </c>
      <c r="B48" s="21" t="s">
        <v>84</v>
      </c>
      <c r="C48" s="76"/>
      <c r="D48" s="77"/>
      <c r="E48" s="78"/>
      <c r="F48" s="78"/>
    </row>
    <row r="49" spans="1:6" ht="63.75" x14ac:dyDescent="0.2">
      <c r="A49" s="74"/>
      <c r="B49" s="79" t="s">
        <v>85</v>
      </c>
      <c r="C49" s="76"/>
      <c r="D49" s="77"/>
      <c r="E49" s="78"/>
      <c r="F49" s="78"/>
    </row>
    <row r="50" spans="1:6" ht="14.25" x14ac:dyDescent="0.2">
      <c r="A50" s="74"/>
      <c r="B50" s="79"/>
      <c r="C50" s="76">
        <v>30</v>
      </c>
      <c r="D50" s="77" t="s">
        <v>27</v>
      </c>
      <c r="E50" s="66"/>
      <c r="F50" s="78">
        <f>C50*E50</f>
        <v>0</v>
      </c>
    </row>
    <row r="51" spans="1:6" x14ac:dyDescent="0.2">
      <c r="A51" s="81"/>
      <c r="B51" s="82"/>
      <c r="C51" s="83"/>
      <c r="D51" s="84"/>
      <c r="E51" s="85"/>
      <c r="F51" s="86"/>
    </row>
    <row r="52" spans="1:6" s="32" customFormat="1" x14ac:dyDescent="0.2">
      <c r="A52" s="33"/>
      <c r="B52" s="34"/>
      <c r="C52" s="35"/>
      <c r="D52" s="36"/>
      <c r="E52" s="37"/>
      <c r="F52" s="37"/>
    </row>
    <row r="53" spans="1:6" s="32" customFormat="1" x14ac:dyDescent="0.2">
      <c r="A53" s="38">
        <f>COUNT($A$13:A52)+1</f>
        <v>9</v>
      </c>
      <c r="B53" s="127" t="s">
        <v>42</v>
      </c>
      <c r="C53" s="39"/>
      <c r="D53" s="40"/>
      <c r="E53" s="41"/>
      <c r="F53" s="128"/>
    </row>
    <row r="54" spans="1:6" s="32" customFormat="1" ht="43.5" customHeight="1" x14ac:dyDescent="0.2">
      <c r="A54" s="42"/>
      <c r="B54" s="43" t="s">
        <v>89</v>
      </c>
      <c r="C54" s="39"/>
      <c r="D54" s="40"/>
      <c r="E54" s="41"/>
      <c r="F54" s="128"/>
    </row>
    <row r="55" spans="1:6" s="32" customFormat="1" ht="14.25" x14ac:dyDescent="0.2">
      <c r="A55" s="42"/>
      <c r="B55" s="43" t="s">
        <v>17</v>
      </c>
      <c r="C55" s="39">
        <v>193</v>
      </c>
      <c r="D55" s="40" t="s">
        <v>26</v>
      </c>
      <c r="E55" s="16"/>
      <c r="F55" s="41">
        <f>C55*E55</f>
        <v>0</v>
      </c>
    </row>
    <row r="56" spans="1:6" s="32" customFormat="1" ht="14.25" x14ac:dyDescent="0.2">
      <c r="A56" s="42"/>
      <c r="B56" s="43" t="s">
        <v>18</v>
      </c>
      <c r="C56" s="39">
        <v>48</v>
      </c>
      <c r="D56" s="40" t="s">
        <v>26</v>
      </c>
      <c r="E56" s="16"/>
      <c r="F56" s="41">
        <f>C56*E56</f>
        <v>0</v>
      </c>
    </row>
    <row r="57" spans="1:6" s="32" customFormat="1" x14ac:dyDescent="0.2">
      <c r="A57" s="27"/>
      <c r="B57" s="28"/>
      <c r="C57" s="29"/>
      <c r="D57" s="30"/>
      <c r="E57" s="17"/>
      <c r="F57" s="31"/>
    </row>
    <row r="58" spans="1:6" x14ac:dyDescent="0.2">
      <c r="A58" s="87"/>
      <c r="B58" s="68"/>
      <c r="C58" s="69"/>
      <c r="D58" s="70"/>
      <c r="E58" s="71"/>
      <c r="F58" s="71"/>
    </row>
    <row r="59" spans="1:6" x14ac:dyDescent="0.2">
      <c r="A59" s="74">
        <f>COUNT($A$12:A58)+1</f>
        <v>10</v>
      </c>
      <c r="B59" s="147" t="s">
        <v>43</v>
      </c>
      <c r="C59" s="76"/>
      <c r="D59" s="77"/>
      <c r="E59" s="78"/>
      <c r="F59" s="78"/>
    </row>
    <row r="60" spans="1:6" ht="52.5" customHeight="1" x14ac:dyDescent="0.2">
      <c r="A60" s="88"/>
      <c r="B60" s="79" t="s">
        <v>54</v>
      </c>
      <c r="C60" s="76"/>
      <c r="D60" s="77"/>
      <c r="E60" s="78"/>
      <c r="F60" s="78"/>
    </row>
    <row r="61" spans="1:6" ht="14.25" x14ac:dyDescent="0.2">
      <c r="A61" s="88"/>
      <c r="B61" s="79"/>
      <c r="C61" s="76">
        <v>68</v>
      </c>
      <c r="D61" s="77" t="s">
        <v>26</v>
      </c>
      <c r="E61" s="172"/>
      <c r="F61" s="78">
        <f>C61*E61</f>
        <v>0</v>
      </c>
    </row>
    <row r="62" spans="1:6" x14ac:dyDescent="0.2">
      <c r="A62" s="89"/>
      <c r="B62" s="82"/>
      <c r="C62" s="83"/>
      <c r="D62" s="84"/>
      <c r="E62" s="173"/>
      <c r="F62" s="86"/>
    </row>
    <row r="63" spans="1:6" x14ac:dyDescent="0.2">
      <c r="A63" s="87"/>
      <c r="B63" s="68"/>
      <c r="C63" s="69"/>
      <c r="D63" s="70"/>
      <c r="E63" s="174"/>
      <c r="F63" s="71"/>
    </row>
    <row r="64" spans="1:6" x14ac:dyDescent="0.2">
      <c r="A64" s="74">
        <f>COUNT($A$12:A63)+1</f>
        <v>11</v>
      </c>
      <c r="B64" s="147" t="s">
        <v>44</v>
      </c>
      <c r="C64" s="76"/>
      <c r="D64" s="77"/>
      <c r="E64" s="175"/>
      <c r="F64" s="80"/>
    </row>
    <row r="65" spans="1:6" ht="51" x14ac:dyDescent="0.2">
      <c r="A65" s="88"/>
      <c r="B65" s="79" t="s">
        <v>55</v>
      </c>
      <c r="C65" s="76"/>
      <c r="D65" s="77"/>
      <c r="E65" s="175"/>
      <c r="F65" s="80"/>
    </row>
    <row r="66" spans="1:6" ht="14.25" x14ac:dyDescent="0.2">
      <c r="A66" s="88"/>
      <c r="B66" s="79"/>
      <c r="C66" s="76">
        <v>111</v>
      </c>
      <c r="D66" s="77" t="s">
        <v>26</v>
      </c>
      <c r="E66" s="172"/>
      <c r="F66" s="78">
        <f>C66*E66</f>
        <v>0</v>
      </c>
    </row>
    <row r="67" spans="1:6" x14ac:dyDescent="0.2">
      <c r="A67" s="89"/>
      <c r="B67" s="82"/>
      <c r="C67" s="83"/>
      <c r="D67" s="84"/>
      <c r="E67" s="85"/>
      <c r="F67" s="86"/>
    </row>
    <row r="68" spans="1:6" x14ac:dyDescent="0.2">
      <c r="A68" s="87"/>
      <c r="B68" s="68"/>
      <c r="C68" s="69"/>
      <c r="D68" s="70"/>
      <c r="E68" s="71"/>
      <c r="F68" s="72"/>
    </row>
    <row r="69" spans="1:6" x14ac:dyDescent="0.2">
      <c r="A69" s="74">
        <f>COUNT($A$12:A68)+1</f>
        <v>12</v>
      </c>
      <c r="B69" s="147" t="s">
        <v>179</v>
      </c>
      <c r="C69" s="76"/>
      <c r="D69" s="77"/>
      <c r="E69" s="78"/>
      <c r="F69" s="80"/>
    </row>
    <row r="70" spans="1:6" ht="38.25" x14ac:dyDescent="0.2">
      <c r="A70" s="88"/>
      <c r="B70" s="79" t="s">
        <v>180</v>
      </c>
      <c r="C70" s="76"/>
      <c r="D70" s="77"/>
      <c r="E70" s="78"/>
      <c r="F70" s="80"/>
    </row>
    <row r="71" spans="1:6" ht="14.25" x14ac:dyDescent="0.2">
      <c r="A71" s="88"/>
      <c r="B71" s="79"/>
      <c r="C71" s="76">
        <v>83</v>
      </c>
      <c r="D71" s="77" t="s">
        <v>27</v>
      </c>
      <c r="E71" s="172"/>
      <c r="F71" s="78">
        <f>C71*E71</f>
        <v>0</v>
      </c>
    </row>
    <row r="72" spans="1:6" x14ac:dyDescent="0.2">
      <c r="A72" s="89"/>
      <c r="B72" s="82"/>
      <c r="C72" s="83"/>
      <c r="D72" s="84"/>
      <c r="E72" s="85"/>
      <c r="F72" s="86"/>
    </row>
    <row r="73" spans="1:6" x14ac:dyDescent="0.2">
      <c r="A73" s="87"/>
      <c r="B73" s="68"/>
      <c r="C73" s="69"/>
      <c r="D73" s="70"/>
      <c r="E73" s="71"/>
      <c r="F73" s="72"/>
    </row>
    <row r="74" spans="1:6" x14ac:dyDescent="0.2">
      <c r="A74" s="74">
        <f>COUNT($A$12:A73)+1</f>
        <v>13</v>
      </c>
      <c r="B74" s="147" t="s">
        <v>34</v>
      </c>
      <c r="C74" s="76"/>
      <c r="D74" s="77"/>
      <c r="E74" s="78"/>
      <c r="F74" s="78"/>
    </row>
    <row r="75" spans="1:6" ht="38.25" x14ac:dyDescent="0.2">
      <c r="A75" s="88"/>
      <c r="B75" s="79" t="s">
        <v>35</v>
      </c>
      <c r="C75" s="76"/>
      <c r="D75" s="77"/>
      <c r="E75" s="78"/>
      <c r="F75" s="78"/>
    </row>
    <row r="76" spans="1:6" x14ac:dyDescent="0.2">
      <c r="A76" s="88"/>
      <c r="B76" s="79"/>
      <c r="C76" s="76">
        <v>6</v>
      </c>
      <c r="D76" s="77" t="s">
        <v>20</v>
      </c>
      <c r="E76" s="172"/>
      <c r="F76" s="78">
        <f>C76*E76</f>
        <v>0</v>
      </c>
    </row>
    <row r="77" spans="1:6" x14ac:dyDescent="0.2">
      <c r="A77" s="89"/>
      <c r="B77" s="82"/>
      <c r="C77" s="83"/>
      <c r="D77" s="84"/>
      <c r="E77" s="85"/>
      <c r="F77" s="86"/>
    </row>
    <row r="78" spans="1:6" x14ac:dyDescent="0.2">
      <c r="A78" s="87"/>
      <c r="B78" s="68"/>
      <c r="C78" s="69"/>
      <c r="D78" s="70"/>
      <c r="E78" s="71"/>
      <c r="F78" s="71"/>
    </row>
    <row r="79" spans="1:6" x14ac:dyDescent="0.2">
      <c r="A79" s="74">
        <f>COUNT($A$12:A78)+1</f>
        <v>14</v>
      </c>
      <c r="B79" s="147" t="s">
        <v>36</v>
      </c>
      <c r="C79" s="76"/>
      <c r="D79" s="77"/>
      <c r="E79" s="78"/>
      <c r="F79" s="78"/>
    </row>
    <row r="80" spans="1:6" ht="25.5" x14ac:dyDescent="0.2">
      <c r="A80" s="88"/>
      <c r="B80" s="79" t="s">
        <v>37</v>
      </c>
      <c r="C80" s="76"/>
      <c r="D80" s="77"/>
      <c r="E80" s="78"/>
      <c r="F80" s="78"/>
    </row>
    <row r="81" spans="1:6" ht="14.25" x14ac:dyDescent="0.2">
      <c r="A81" s="88"/>
      <c r="B81" s="79"/>
      <c r="C81" s="76">
        <v>62</v>
      </c>
      <c r="D81" s="77" t="s">
        <v>21</v>
      </c>
      <c r="E81" s="172"/>
      <c r="F81" s="78">
        <f>C81*E81</f>
        <v>0</v>
      </c>
    </row>
    <row r="82" spans="1:6" x14ac:dyDescent="0.2">
      <c r="A82" s="89"/>
      <c r="B82" s="82"/>
      <c r="C82" s="83"/>
      <c r="D82" s="84"/>
      <c r="E82" s="85"/>
      <c r="F82" s="86"/>
    </row>
    <row r="83" spans="1:6" x14ac:dyDescent="0.2">
      <c r="A83" s="87"/>
      <c r="B83" s="68"/>
      <c r="C83" s="69"/>
      <c r="D83" s="70"/>
      <c r="E83" s="71"/>
      <c r="F83" s="72"/>
    </row>
    <row r="84" spans="1:6" x14ac:dyDescent="0.2">
      <c r="A84" s="74">
        <f>COUNT($A$12:A83)+1</f>
        <v>15</v>
      </c>
      <c r="B84" s="147" t="s">
        <v>181</v>
      </c>
      <c r="C84" s="76"/>
      <c r="D84" s="77"/>
      <c r="E84" s="78"/>
      <c r="F84" s="80"/>
    </row>
    <row r="85" spans="1:6" ht="63.75" x14ac:dyDescent="0.2">
      <c r="A85" s="88"/>
      <c r="B85" s="79" t="s">
        <v>47</v>
      </c>
      <c r="C85" s="76"/>
      <c r="D85" s="77"/>
      <c r="E85" s="78"/>
      <c r="F85" s="80"/>
    </row>
    <row r="86" spans="1:6" x14ac:dyDescent="0.2">
      <c r="A86" s="88"/>
      <c r="B86" s="147" t="s">
        <v>182</v>
      </c>
      <c r="C86" s="76"/>
      <c r="D86" s="77"/>
      <c r="E86" s="78"/>
      <c r="F86" s="80"/>
    </row>
    <row r="87" spans="1:6" ht="25.5" x14ac:dyDescent="0.2">
      <c r="A87" s="88"/>
      <c r="B87" s="79" t="s">
        <v>183</v>
      </c>
      <c r="C87" s="76">
        <v>82</v>
      </c>
      <c r="D87" s="77" t="s">
        <v>27</v>
      </c>
      <c r="E87" s="172"/>
      <c r="F87" s="78">
        <f>C87*E87</f>
        <v>0</v>
      </c>
    </row>
    <row r="88" spans="1:6" ht="25.5" x14ac:dyDescent="0.2">
      <c r="A88" s="88"/>
      <c r="B88" s="79" t="s">
        <v>48</v>
      </c>
      <c r="C88" s="76">
        <v>82</v>
      </c>
      <c r="D88" s="77" t="s">
        <v>27</v>
      </c>
      <c r="E88" s="172"/>
      <c r="F88" s="78">
        <f>C88*E88</f>
        <v>0</v>
      </c>
    </row>
    <row r="89" spans="1:6" x14ac:dyDescent="0.2">
      <c r="A89" s="89"/>
      <c r="B89" s="82"/>
      <c r="C89" s="83"/>
      <c r="D89" s="84"/>
      <c r="E89" s="85"/>
      <c r="F89" s="86"/>
    </row>
    <row r="90" spans="1:6" x14ac:dyDescent="0.2">
      <c r="A90" s="67"/>
      <c r="B90" s="68"/>
      <c r="C90" s="69"/>
      <c r="D90" s="70"/>
      <c r="E90" s="71"/>
      <c r="F90" s="72"/>
    </row>
    <row r="91" spans="1:6" x14ac:dyDescent="0.2">
      <c r="A91" s="74">
        <f>COUNT($A$12:A90)+1</f>
        <v>16</v>
      </c>
      <c r="B91" s="147" t="s">
        <v>74</v>
      </c>
      <c r="C91" s="76"/>
      <c r="D91" s="77"/>
      <c r="E91" s="78"/>
      <c r="F91" s="80"/>
    </row>
    <row r="92" spans="1:6" ht="51" x14ac:dyDescent="0.2">
      <c r="A92" s="74"/>
      <c r="B92" s="79" t="s">
        <v>75</v>
      </c>
      <c r="C92" s="76"/>
      <c r="D92" s="77"/>
      <c r="E92" s="78"/>
      <c r="F92" s="80"/>
    </row>
    <row r="93" spans="1:6" ht="14.25" x14ac:dyDescent="0.2">
      <c r="A93" s="74"/>
      <c r="B93" s="20" t="s">
        <v>73</v>
      </c>
      <c r="C93" s="76">
        <v>4</v>
      </c>
      <c r="D93" s="77" t="s">
        <v>27</v>
      </c>
      <c r="E93" s="66"/>
      <c r="F93" s="78">
        <f>C93*E93</f>
        <v>0</v>
      </c>
    </row>
    <row r="94" spans="1:6" x14ac:dyDescent="0.2">
      <c r="A94" s="81"/>
      <c r="B94" s="82"/>
      <c r="C94" s="83"/>
      <c r="D94" s="84"/>
      <c r="E94" s="85"/>
      <c r="F94" s="86"/>
    </row>
    <row r="95" spans="1:6" x14ac:dyDescent="0.2">
      <c r="A95" s="67"/>
      <c r="B95" s="68"/>
      <c r="C95" s="69"/>
      <c r="D95" s="70"/>
      <c r="E95" s="71"/>
      <c r="F95" s="72"/>
    </row>
    <row r="96" spans="1:6" ht="25.5" x14ac:dyDescent="0.2">
      <c r="A96" s="74">
        <f>COUNT($A$12:A95)+1</f>
        <v>17</v>
      </c>
      <c r="B96" s="147" t="s">
        <v>76</v>
      </c>
      <c r="C96" s="76"/>
      <c r="D96" s="77"/>
      <c r="E96" s="78"/>
      <c r="F96" s="80"/>
    </row>
    <row r="97" spans="1:6" ht="51" x14ac:dyDescent="0.2">
      <c r="A97" s="74"/>
      <c r="B97" s="79" t="s">
        <v>77</v>
      </c>
      <c r="C97" s="76"/>
      <c r="D97" s="77"/>
      <c r="E97" s="78"/>
      <c r="F97" s="80"/>
    </row>
    <row r="98" spans="1:6" ht="14.25" x14ac:dyDescent="0.2">
      <c r="A98" s="74"/>
      <c r="B98" s="147" t="s">
        <v>73</v>
      </c>
      <c r="C98" s="76">
        <v>393</v>
      </c>
      <c r="D98" s="77" t="s">
        <v>27</v>
      </c>
      <c r="E98" s="120"/>
      <c r="F98" s="78">
        <f>C98*E98</f>
        <v>0</v>
      </c>
    </row>
    <row r="99" spans="1:6" x14ac:dyDescent="0.2">
      <c r="A99" s="81"/>
      <c r="B99" s="82"/>
      <c r="C99" s="83"/>
      <c r="D99" s="84"/>
      <c r="E99" s="85"/>
      <c r="F99" s="86"/>
    </row>
    <row r="100" spans="1:6" x14ac:dyDescent="0.2">
      <c r="A100" s="67"/>
      <c r="B100" s="68"/>
      <c r="C100" s="69"/>
      <c r="D100" s="70"/>
      <c r="E100" s="71"/>
      <c r="F100" s="72"/>
    </row>
    <row r="101" spans="1:6" x14ac:dyDescent="0.2">
      <c r="A101" s="74">
        <f>COUNT($A$12:A100)+1</f>
        <v>18</v>
      </c>
      <c r="B101" s="147" t="s">
        <v>78</v>
      </c>
      <c r="C101" s="76"/>
      <c r="D101" s="77"/>
      <c r="E101" s="78"/>
      <c r="F101" s="80"/>
    </row>
    <row r="102" spans="1:6" ht="51" x14ac:dyDescent="0.2">
      <c r="A102" s="74"/>
      <c r="B102" s="79" t="s">
        <v>79</v>
      </c>
      <c r="C102" s="76"/>
      <c r="D102" s="77"/>
      <c r="E102" s="78"/>
      <c r="F102" s="80"/>
    </row>
    <row r="103" spans="1:6" x14ac:dyDescent="0.2">
      <c r="A103" s="74"/>
      <c r="B103" s="79"/>
      <c r="C103" s="76">
        <v>1</v>
      </c>
      <c r="D103" s="77" t="s">
        <v>1</v>
      </c>
      <c r="E103" s="66"/>
      <c r="F103" s="78">
        <f>C103*E103</f>
        <v>0</v>
      </c>
    </row>
    <row r="104" spans="1:6" x14ac:dyDescent="0.2">
      <c r="A104" s="81"/>
      <c r="B104" s="82"/>
      <c r="C104" s="83"/>
      <c r="D104" s="84"/>
      <c r="E104" s="85"/>
      <c r="F104" s="86"/>
    </row>
    <row r="105" spans="1:6" s="32" customFormat="1" x14ac:dyDescent="0.2">
      <c r="A105" s="33"/>
      <c r="B105" s="34"/>
      <c r="C105" s="35"/>
      <c r="D105" s="36"/>
      <c r="E105" s="37"/>
      <c r="F105" s="37"/>
    </row>
    <row r="106" spans="1:6" s="32" customFormat="1" x14ac:dyDescent="0.2">
      <c r="A106" s="38">
        <f>COUNT($A$12:A105)+1</f>
        <v>19</v>
      </c>
      <c r="B106" s="127" t="s">
        <v>102</v>
      </c>
      <c r="C106" s="39"/>
      <c r="D106" s="40"/>
      <c r="E106" s="41"/>
      <c r="F106" s="41"/>
    </row>
    <row r="107" spans="1:6" s="32" customFormat="1" ht="182.25" customHeight="1" x14ac:dyDescent="0.2">
      <c r="A107" s="42"/>
      <c r="B107" s="43" t="s">
        <v>103</v>
      </c>
      <c r="C107" s="39"/>
      <c r="D107" s="40"/>
      <c r="E107" s="41"/>
      <c r="F107" s="41"/>
    </row>
    <row r="108" spans="1:6" s="32" customFormat="1" x14ac:dyDescent="0.2">
      <c r="A108" s="42"/>
      <c r="B108" s="43" t="s">
        <v>104</v>
      </c>
      <c r="C108" s="39"/>
      <c r="D108" s="40"/>
      <c r="E108" s="41"/>
      <c r="F108" s="41"/>
    </row>
    <row r="109" spans="1:6" s="32" customFormat="1" ht="14.25" x14ac:dyDescent="0.2">
      <c r="A109" s="42"/>
      <c r="B109" s="43" t="s">
        <v>167</v>
      </c>
      <c r="C109" s="39">
        <v>2</v>
      </c>
      <c r="D109" s="40" t="s">
        <v>21</v>
      </c>
      <c r="E109" s="16"/>
      <c r="F109" s="41">
        <f>+E109*C109</f>
        <v>0</v>
      </c>
    </row>
    <row r="111" spans="1:6" s="32" customFormat="1" x14ac:dyDescent="0.2">
      <c r="A111" s="33"/>
      <c r="B111" s="34"/>
      <c r="C111" s="35"/>
      <c r="D111" s="36"/>
      <c r="E111" s="37"/>
      <c r="F111" s="37"/>
    </row>
    <row r="112" spans="1:6" s="32" customFormat="1" x14ac:dyDescent="0.2">
      <c r="A112" s="38">
        <f>COUNT($A$12:A111)+1</f>
        <v>20</v>
      </c>
      <c r="B112" s="127" t="s">
        <v>106</v>
      </c>
      <c r="C112" s="39"/>
      <c r="D112" s="40"/>
      <c r="E112" s="41"/>
      <c r="F112" s="41"/>
    </row>
    <row r="113" spans="1:6" s="32" customFormat="1" ht="140.25" x14ac:dyDescent="0.2">
      <c r="A113" s="42"/>
      <c r="B113" s="43" t="s">
        <v>139</v>
      </c>
      <c r="C113" s="39"/>
      <c r="D113" s="40"/>
      <c r="E113" s="41"/>
      <c r="F113" s="41"/>
    </row>
    <row r="114" spans="1:6" s="32" customFormat="1" x14ac:dyDescent="0.2">
      <c r="A114" s="42"/>
      <c r="B114" s="43" t="s">
        <v>167</v>
      </c>
      <c r="C114" s="39">
        <v>1</v>
      </c>
      <c r="D114" s="40" t="s">
        <v>1</v>
      </c>
      <c r="E114" s="16"/>
      <c r="F114" s="41">
        <f>+E114*C114</f>
        <v>0</v>
      </c>
    </row>
    <row r="115" spans="1:6" s="32" customFormat="1" x14ac:dyDescent="0.2">
      <c r="A115" s="27"/>
      <c r="B115" s="28"/>
      <c r="C115" s="29"/>
      <c r="D115" s="30"/>
      <c r="E115" s="17"/>
      <c r="F115" s="31"/>
    </row>
    <row r="116" spans="1:6" s="32" customFormat="1" x14ac:dyDescent="0.2">
      <c r="A116" s="33"/>
      <c r="B116" s="34"/>
      <c r="C116" s="35"/>
      <c r="D116" s="36"/>
      <c r="E116" s="37"/>
      <c r="F116" s="37"/>
    </row>
    <row r="117" spans="1:6" s="32" customFormat="1" x14ac:dyDescent="0.2">
      <c r="A117" s="38">
        <f>COUNT($A$12:A116)+1</f>
        <v>21</v>
      </c>
      <c r="B117" s="127" t="s">
        <v>107</v>
      </c>
      <c r="C117" s="39"/>
      <c r="D117" s="40"/>
      <c r="E117" s="41"/>
      <c r="F117" s="41"/>
    </row>
    <row r="118" spans="1:6" s="32" customFormat="1" ht="78" customHeight="1" x14ac:dyDescent="0.2">
      <c r="A118" s="42"/>
      <c r="B118" s="43" t="s">
        <v>108</v>
      </c>
      <c r="C118" s="39"/>
      <c r="D118" s="40"/>
      <c r="E118" s="41"/>
      <c r="F118" s="41"/>
    </row>
    <row r="119" spans="1:6" s="32" customFormat="1" x14ac:dyDescent="0.2">
      <c r="A119" s="42"/>
      <c r="B119" s="127"/>
      <c r="C119" s="39">
        <v>3</v>
      </c>
      <c r="D119" s="40" t="s">
        <v>1</v>
      </c>
      <c r="E119" s="16"/>
      <c r="F119" s="41">
        <f>+E119*C119</f>
        <v>0</v>
      </c>
    </row>
    <row r="120" spans="1:6" s="32" customFormat="1" x14ac:dyDescent="0.2">
      <c r="A120" s="27"/>
      <c r="B120" s="28"/>
      <c r="C120" s="29"/>
      <c r="D120" s="30"/>
      <c r="E120" s="17"/>
      <c r="F120" s="31"/>
    </row>
    <row r="121" spans="1:6" x14ac:dyDescent="0.2">
      <c r="A121" s="87"/>
      <c r="B121" s="68"/>
      <c r="C121" s="69"/>
      <c r="D121" s="70"/>
      <c r="E121" s="71"/>
      <c r="F121" s="71"/>
    </row>
    <row r="122" spans="1:6" x14ac:dyDescent="0.2">
      <c r="A122" s="74">
        <v>34</v>
      </c>
      <c r="B122" s="147" t="s">
        <v>184</v>
      </c>
      <c r="C122" s="73"/>
      <c r="D122" s="77"/>
      <c r="E122" s="78"/>
      <c r="F122" s="78"/>
    </row>
    <row r="123" spans="1:6" ht="156" x14ac:dyDescent="0.2">
      <c r="A123" s="88"/>
      <c r="B123" s="79" t="s">
        <v>185</v>
      </c>
      <c r="C123" s="76"/>
      <c r="D123" s="77"/>
      <c r="E123" s="73"/>
      <c r="F123" s="78"/>
    </row>
    <row r="124" spans="1:6" ht="14.25" x14ac:dyDescent="0.2">
      <c r="A124" s="88"/>
      <c r="B124" s="147"/>
      <c r="C124" s="76">
        <v>1</v>
      </c>
      <c r="D124" s="77" t="s">
        <v>21</v>
      </c>
      <c r="E124" s="66"/>
      <c r="F124" s="78">
        <v>0</v>
      </c>
    </row>
    <row r="125" spans="1:6" x14ac:dyDescent="0.2">
      <c r="A125" s="89"/>
      <c r="B125" s="82"/>
      <c r="C125" s="83"/>
      <c r="D125" s="84"/>
      <c r="E125" s="86"/>
      <c r="F125" s="86"/>
    </row>
    <row r="126" spans="1:6" x14ac:dyDescent="0.2">
      <c r="A126" s="87"/>
      <c r="B126" s="68"/>
      <c r="C126" s="69"/>
      <c r="D126" s="70"/>
      <c r="E126" s="71"/>
      <c r="F126" s="71"/>
    </row>
    <row r="127" spans="1:6" x14ac:dyDescent="0.2">
      <c r="A127" s="74">
        <v>35</v>
      </c>
      <c r="B127" s="147" t="s">
        <v>186</v>
      </c>
      <c r="C127" s="76"/>
      <c r="D127" s="77"/>
      <c r="E127" s="78"/>
      <c r="F127" s="78"/>
    </row>
    <row r="128" spans="1:6" ht="102" x14ac:dyDescent="0.2">
      <c r="A128" s="88"/>
      <c r="B128" s="79" t="s">
        <v>187</v>
      </c>
      <c r="C128" s="76"/>
      <c r="D128" s="77"/>
      <c r="E128" s="78"/>
      <c r="F128" s="78"/>
    </row>
    <row r="129" spans="1:6" x14ac:dyDescent="0.2">
      <c r="A129" s="88"/>
      <c r="B129" s="147" t="s">
        <v>188</v>
      </c>
      <c r="C129" s="76">
        <v>1</v>
      </c>
      <c r="D129" s="77" t="s">
        <v>65</v>
      </c>
      <c r="E129" s="66"/>
      <c r="F129" s="78">
        <v>0</v>
      </c>
    </row>
    <row r="130" spans="1:6" x14ac:dyDescent="0.2">
      <c r="A130" s="89"/>
      <c r="B130" s="82"/>
      <c r="C130" s="83"/>
      <c r="D130" s="84"/>
      <c r="E130" s="86"/>
      <c r="F130" s="86"/>
    </row>
    <row r="131" spans="1:6" x14ac:dyDescent="0.2">
      <c r="A131" s="87"/>
      <c r="B131" s="68"/>
      <c r="C131" s="69"/>
      <c r="D131" s="70"/>
      <c r="E131" s="71"/>
      <c r="F131" s="71"/>
    </row>
    <row r="132" spans="1:6" x14ac:dyDescent="0.2">
      <c r="A132" s="74">
        <f>COUNT($A$11:A115)+1</f>
        <v>21</v>
      </c>
      <c r="B132" s="147" t="s">
        <v>189</v>
      </c>
      <c r="C132" s="76"/>
      <c r="D132" s="77"/>
      <c r="E132" s="78"/>
      <c r="F132" s="78"/>
    </row>
    <row r="133" spans="1:6" ht="25.5" x14ac:dyDescent="0.2">
      <c r="A133" s="88"/>
      <c r="B133" s="79" t="s">
        <v>190</v>
      </c>
      <c r="C133" s="76"/>
      <c r="D133" s="77"/>
      <c r="E133" s="78"/>
      <c r="F133" s="78"/>
    </row>
    <row r="134" spans="1:6" x14ac:dyDescent="0.2">
      <c r="A134" s="88"/>
      <c r="B134" s="147"/>
      <c r="C134" s="76">
        <v>48</v>
      </c>
      <c r="D134" s="77" t="s">
        <v>1</v>
      </c>
      <c r="E134" s="66"/>
      <c r="F134" s="78">
        <f>C134*E134</f>
        <v>0</v>
      </c>
    </row>
    <row r="135" spans="1:6" x14ac:dyDescent="0.2">
      <c r="A135" s="89"/>
      <c r="B135" s="82"/>
      <c r="C135" s="83"/>
      <c r="D135" s="84"/>
      <c r="E135" s="86"/>
      <c r="F135" s="86"/>
    </row>
    <row r="136" spans="1:6" x14ac:dyDescent="0.2">
      <c r="A136" s="87"/>
      <c r="B136" s="68"/>
      <c r="C136" s="69"/>
      <c r="D136" s="70"/>
      <c r="E136" s="71"/>
      <c r="F136" s="71"/>
    </row>
    <row r="137" spans="1:6" x14ac:dyDescent="0.2">
      <c r="A137" s="74">
        <f>COUNT($A$11:A136)+1</f>
        <v>25</v>
      </c>
      <c r="B137" s="147" t="s">
        <v>191</v>
      </c>
      <c r="C137" s="76"/>
      <c r="D137" s="77"/>
      <c r="E137" s="78"/>
      <c r="F137" s="78"/>
    </row>
    <row r="138" spans="1:6" ht="38.25" x14ac:dyDescent="0.2">
      <c r="A138" s="88"/>
      <c r="B138" s="79" t="s">
        <v>192</v>
      </c>
      <c r="C138" s="76"/>
      <c r="D138" s="77"/>
      <c r="E138" s="78"/>
      <c r="F138" s="78"/>
    </row>
    <row r="139" spans="1:6" ht="14.25" x14ac:dyDescent="0.2">
      <c r="A139" s="88"/>
      <c r="B139" s="147"/>
      <c r="C139" s="76">
        <v>71</v>
      </c>
      <c r="D139" s="77" t="s">
        <v>21</v>
      </c>
      <c r="E139" s="172"/>
      <c r="F139" s="78">
        <f>C139*E139</f>
        <v>0</v>
      </c>
    </row>
    <row r="140" spans="1:6" x14ac:dyDescent="0.2">
      <c r="A140" s="89"/>
      <c r="B140" s="82"/>
      <c r="C140" s="83"/>
      <c r="D140" s="84"/>
      <c r="E140" s="177"/>
      <c r="F140" s="86"/>
    </row>
    <row r="141" spans="1:6" x14ac:dyDescent="0.2">
      <c r="A141" s="87"/>
      <c r="B141" s="68"/>
      <c r="C141" s="69"/>
      <c r="D141" s="70"/>
      <c r="E141" s="174"/>
      <c r="F141" s="71"/>
    </row>
    <row r="142" spans="1:6" x14ac:dyDescent="0.2">
      <c r="A142" s="74">
        <f>COUNT($A$11:A141)+1</f>
        <v>26</v>
      </c>
      <c r="B142" s="147" t="s">
        <v>193</v>
      </c>
      <c r="C142" s="76"/>
      <c r="D142" s="77"/>
      <c r="E142" s="175"/>
      <c r="F142" s="78"/>
    </row>
    <row r="143" spans="1:6" ht="25.5" x14ac:dyDescent="0.2">
      <c r="A143" s="88"/>
      <c r="B143" s="79" t="s">
        <v>194</v>
      </c>
      <c r="C143" s="76"/>
      <c r="D143" s="77"/>
      <c r="E143" s="175"/>
      <c r="F143" s="78"/>
    </row>
    <row r="144" spans="1:6" ht="14.25" x14ac:dyDescent="0.2">
      <c r="A144" s="88"/>
      <c r="B144" s="147"/>
      <c r="C144" s="76">
        <v>71</v>
      </c>
      <c r="D144" s="77" t="s">
        <v>21</v>
      </c>
      <c r="E144" s="172"/>
      <c r="F144" s="78">
        <f>C144*E144</f>
        <v>0</v>
      </c>
    </row>
    <row r="145" spans="1:6" x14ac:dyDescent="0.2">
      <c r="A145" s="89"/>
      <c r="B145" s="82"/>
      <c r="C145" s="83"/>
      <c r="D145" s="84"/>
      <c r="E145" s="177"/>
      <c r="F145" s="86"/>
    </row>
    <row r="146" spans="1:6" x14ac:dyDescent="0.2">
      <c r="A146" s="87"/>
      <c r="B146" s="68"/>
      <c r="C146" s="69"/>
      <c r="D146" s="70"/>
      <c r="E146" s="174"/>
      <c r="F146" s="71"/>
    </row>
    <row r="147" spans="1:6" x14ac:dyDescent="0.2">
      <c r="A147" s="74">
        <f>COUNT($A$11:A146)+1</f>
        <v>27</v>
      </c>
      <c r="B147" s="147" t="s">
        <v>195</v>
      </c>
      <c r="C147" s="76"/>
      <c r="D147" s="77"/>
      <c r="E147" s="175"/>
      <c r="F147" s="78"/>
    </row>
    <row r="148" spans="1:6" ht="38.25" x14ac:dyDescent="0.2">
      <c r="A148" s="88"/>
      <c r="B148" s="79" t="s">
        <v>196</v>
      </c>
      <c r="C148" s="76"/>
      <c r="D148" s="77"/>
      <c r="E148" s="175"/>
      <c r="F148" s="78"/>
    </row>
    <row r="149" spans="1:6" ht="14.25" x14ac:dyDescent="0.2">
      <c r="A149" s="88"/>
      <c r="B149" s="147"/>
      <c r="C149" s="76">
        <v>4.2</v>
      </c>
      <c r="D149" s="77" t="s">
        <v>26</v>
      </c>
      <c r="E149" s="172"/>
      <c r="F149" s="78">
        <f>C149*E149</f>
        <v>0</v>
      </c>
    </row>
    <row r="150" spans="1:6" x14ac:dyDescent="0.2">
      <c r="A150" s="89"/>
      <c r="B150" s="82"/>
      <c r="C150" s="83"/>
      <c r="D150" s="84"/>
      <c r="E150" s="86"/>
      <c r="F150" s="86"/>
    </row>
    <row r="151" spans="1:6" x14ac:dyDescent="0.2">
      <c r="A151" s="87"/>
      <c r="B151" s="68"/>
      <c r="C151" s="69"/>
      <c r="D151" s="70"/>
      <c r="E151" s="71"/>
      <c r="F151" s="71"/>
    </row>
    <row r="152" spans="1:6" x14ac:dyDescent="0.2">
      <c r="A152" s="74">
        <f>COUNT($A$13:A151)+1</f>
        <v>28</v>
      </c>
      <c r="B152" s="147" t="s">
        <v>11</v>
      </c>
      <c r="C152" s="76"/>
      <c r="D152" s="77"/>
      <c r="E152" s="78"/>
      <c r="F152" s="78"/>
    </row>
    <row r="153" spans="1:6" x14ac:dyDescent="0.2">
      <c r="A153" s="88"/>
      <c r="B153" s="79" t="s">
        <v>64</v>
      </c>
      <c r="C153" s="76"/>
      <c r="D153" s="77"/>
      <c r="E153" s="78"/>
      <c r="F153" s="80"/>
    </row>
    <row r="154" spans="1:6" ht="14.25" x14ac:dyDescent="0.2">
      <c r="A154" s="88"/>
      <c r="B154" s="79"/>
      <c r="C154" s="76">
        <v>71</v>
      </c>
      <c r="D154" s="77" t="s">
        <v>21</v>
      </c>
      <c r="E154" s="120"/>
      <c r="F154" s="78">
        <f>C154*E154</f>
        <v>0</v>
      </c>
    </row>
    <row r="155" spans="1:6" x14ac:dyDescent="0.2">
      <c r="A155" s="89"/>
      <c r="B155" s="82"/>
      <c r="C155" s="83"/>
      <c r="D155" s="84"/>
      <c r="E155" s="85"/>
      <c r="F155" s="86"/>
    </row>
    <row r="156" spans="1:6" x14ac:dyDescent="0.2">
      <c r="A156" s="87"/>
      <c r="B156" s="68"/>
      <c r="C156" s="69"/>
      <c r="D156" s="70"/>
      <c r="E156" s="71"/>
      <c r="F156" s="71"/>
    </row>
    <row r="157" spans="1:6" x14ac:dyDescent="0.2">
      <c r="A157" s="74">
        <f>COUNT($A$13:A156)+1</f>
        <v>29</v>
      </c>
      <c r="B157" s="147" t="s">
        <v>71</v>
      </c>
      <c r="C157" s="76"/>
      <c r="D157" s="77"/>
      <c r="E157" s="78"/>
      <c r="F157" s="78"/>
    </row>
    <row r="158" spans="1:6" ht="25.5" x14ac:dyDescent="0.2">
      <c r="A158" s="88"/>
      <c r="B158" s="79" t="s">
        <v>72</v>
      </c>
      <c r="C158" s="76"/>
      <c r="D158" s="77"/>
      <c r="E158" s="78"/>
      <c r="F158" s="80"/>
    </row>
    <row r="159" spans="1:6" ht="15.75" customHeight="1" x14ac:dyDescent="0.2">
      <c r="A159" s="88"/>
      <c r="B159" s="79"/>
      <c r="C159" s="76">
        <v>8</v>
      </c>
      <c r="D159" s="77" t="s">
        <v>21</v>
      </c>
      <c r="E159" s="66"/>
      <c r="F159" s="78">
        <f>C159*E159</f>
        <v>0</v>
      </c>
    </row>
    <row r="160" spans="1:6" s="121" customFormat="1" x14ac:dyDescent="0.2">
      <c r="A160" s="89"/>
      <c r="B160" s="82"/>
      <c r="C160" s="83"/>
      <c r="D160" s="84"/>
      <c r="E160" s="85"/>
      <c r="F160" s="86"/>
    </row>
    <row r="161" spans="1:8" x14ac:dyDescent="0.2">
      <c r="A161" s="87"/>
      <c r="B161" s="68"/>
      <c r="C161" s="69"/>
      <c r="D161" s="70"/>
      <c r="E161" s="71"/>
      <c r="F161" s="71"/>
    </row>
    <row r="162" spans="1:8" x14ac:dyDescent="0.2">
      <c r="A162" s="74">
        <f>COUNT($A$13:A161)+1</f>
        <v>30</v>
      </c>
      <c r="B162" s="147" t="s">
        <v>15</v>
      </c>
      <c r="C162" s="76"/>
      <c r="D162" s="77"/>
      <c r="E162" s="78"/>
      <c r="F162" s="80"/>
    </row>
    <row r="163" spans="1:8" x14ac:dyDescent="0.2">
      <c r="A163" s="88"/>
      <c r="B163" s="79" t="s">
        <v>16</v>
      </c>
      <c r="C163" s="76"/>
      <c r="D163" s="77"/>
      <c r="E163" s="78"/>
      <c r="F163" s="80"/>
    </row>
    <row r="164" spans="1:8" ht="14.25" x14ac:dyDescent="0.2">
      <c r="A164" s="88"/>
      <c r="B164" s="122" t="s">
        <v>88</v>
      </c>
      <c r="C164" s="76">
        <v>54</v>
      </c>
      <c r="D164" s="77" t="s">
        <v>21</v>
      </c>
      <c r="E164" s="66"/>
      <c r="F164" s="78">
        <f>C164*E164</f>
        <v>0</v>
      </c>
      <c r="H164" s="123"/>
    </row>
    <row r="165" spans="1:8" x14ac:dyDescent="0.2">
      <c r="A165" s="89"/>
      <c r="B165" s="82"/>
      <c r="C165" s="83"/>
      <c r="D165" s="84"/>
      <c r="E165" s="85"/>
      <c r="F165" s="86"/>
    </row>
    <row r="166" spans="1:8" x14ac:dyDescent="0.2">
      <c r="A166" s="87"/>
      <c r="B166" s="90"/>
      <c r="C166" s="69"/>
      <c r="D166" s="91"/>
      <c r="E166" s="92"/>
      <c r="F166" s="93"/>
    </row>
    <row r="167" spans="1:8" x14ac:dyDescent="0.2">
      <c r="A167" s="74">
        <f>COUNT($A$11:A166)+1</f>
        <v>31</v>
      </c>
      <c r="B167" s="147" t="s">
        <v>80</v>
      </c>
      <c r="C167" s="76"/>
      <c r="D167" s="77"/>
      <c r="E167" s="94"/>
      <c r="F167" s="78"/>
    </row>
    <row r="168" spans="1:8" ht="38.25" x14ac:dyDescent="0.2">
      <c r="A168" s="88"/>
      <c r="B168" s="79" t="s">
        <v>81</v>
      </c>
      <c r="C168" s="76"/>
      <c r="D168" s="77"/>
      <c r="E168" s="94"/>
      <c r="F168" s="78"/>
    </row>
    <row r="169" spans="1:8" x14ac:dyDescent="0.2">
      <c r="A169" s="88"/>
      <c r="B169" s="20" t="s">
        <v>73</v>
      </c>
      <c r="C169" s="76">
        <v>2</v>
      </c>
      <c r="D169" s="77" t="s">
        <v>82</v>
      </c>
      <c r="E169" s="66"/>
      <c r="F169" s="78">
        <f>C169*E169</f>
        <v>0</v>
      </c>
    </row>
    <row r="170" spans="1:8" x14ac:dyDescent="0.2">
      <c r="A170" s="89"/>
      <c r="B170" s="82"/>
      <c r="C170" s="83"/>
      <c r="D170" s="84"/>
      <c r="E170" s="85"/>
      <c r="F170" s="86"/>
    </row>
    <row r="171" spans="1:8" x14ac:dyDescent="0.2">
      <c r="A171" s="87"/>
      <c r="B171" s="90"/>
      <c r="C171" s="96"/>
      <c r="D171" s="93"/>
      <c r="E171" s="95"/>
      <c r="F171" s="96"/>
    </row>
    <row r="172" spans="1:8" x14ac:dyDescent="0.2">
      <c r="A172" s="74">
        <f>COUNT($A$13:A171)+1</f>
        <v>32</v>
      </c>
      <c r="B172" s="147" t="s">
        <v>12</v>
      </c>
      <c r="C172" s="80"/>
      <c r="D172" s="77"/>
      <c r="E172" s="54"/>
      <c r="F172" s="80"/>
    </row>
    <row r="173" spans="1:8" ht="76.5" x14ac:dyDescent="0.2">
      <c r="A173" s="88"/>
      <c r="B173" s="79" t="s">
        <v>45</v>
      </c>
      <c r="C173" s="80"/>
      <c r="D173" s="77"/>
      <c r="E173" s="78"/>
      <c r="F173" s="80"/>
    </row>
    <row r="174" spans="1:8" x14ac:dyDescent="0.2">
      <c r="A174" s="74"/>
      <c r="B174" s="100"/>
      <c r="C174" s="53"/>
      <c r="D174" s="124">
        <v>0.05</v>
      </c>
      <c r="E174" s="80"/>
      <c r="F174" s="78">
        <f>SUM(F13:F173)*D174</f>
        <v>0</v>
      </c>
    </row>
    <row r="175" spans="1:8" x14ac:dyDescent="0.2">
      <c r="A175" s="81"/>
      <c r="B175" s="99"/>
      <c r="C175" s="98"/>
      <c r="D175" s="125"/>
      <c r="E175" s="44"/>
      <c r="F175" s="86"/>
    </row>
    <row r="176" spans="1:8" x14ac:dyDescent="0.2">
      <c r="A176" s="87"/>
      <c r="B176" s="68"/>
      <c r="C176" s="72"/>
      <c r="D176" s="70"/>
      <c r="E176" s="126"/>
      <c r="F176" s="71"/>
    </row>
    <row r="177" spans="1:6" x14ac:dyDescent="0.2">
      <c r="A177" s="74">
        <f>COUNT($A$13:A176)+1</f>
        <v>33</v>
      </c>
      <c r="B177" s="147" t="s">
        <v>70</v>
      </c>
      <c r="C177" s="80"/>
      <c r="D177" s="77"/>
      <c r="E177" s="54"/>
      <c r="F177" s="78"/>
    </row>
    <row r="178" spans="1:6" ht="38.25" x14ac:dyDescent="0.2">
      <c r="A178" s="88"/>
      <c r="B178" s="79" t="s">
        <v>13</v>
      </c>
      <c r="C178" s="80"/>
      <c r="D178" s="77"/>
      <c r="E178" s="80"/>
      <c r="F178" s="78"/>
    </row>
    <row r="179" spans="1:6" x14ac:dyDescent="0.2">
      <c r="A179" s="88"/>
      <c r="B179" s="79"/>
      <c r="C179" s="53"/>
      <c r="D179" s="124">
        <v>0.05</v>
      </c>
      <c r="E179" s="80"/>
      <c r="F179" s="78">
        <f>SUM(F13:F172)*D179</f>
        <v>0</v>
      </c>
    </row>
    <row r="180" spans="1:6" x14ac:dyDescent="0.2">
      <c r="A180" s="89"/>
      <c r="B180" s="82"/>
      <c r="C180" s="44"/>
      <c r="D180" s="84"/>
      <c r="E180" s="44"/>
      <c r="F180" s="44"/>
    </row>
    <row r="181" spans="1:6" x14ac:dyDescent="0.2">
      <c r="A181" s="88"/>
      <c r="B181" s="79"/>
      <c r="C181" s="80"/>
      <c r="D181" s="77"/>
      <c r="E181" s="80"/>
      <c r="F181" s="80"/>
    </row>
    <row r="182" spans="1:6" x14ac:dyDescent="0.2">
      <c r="A182" s="74">
        <f>COUNT($A$13:A180)+1</f>
        <v>34</v>
      </c>
      <c r="B182" s="147" t="s">
        <v>46</v>
      </c>
      <c r="C182" s="80"/>
      <c r="D182" s="77"/>
      <c r="E182" s="80"/>
      <c r="F182" s="80"/>
    </row>
    <row r="183" spans="1:6" ht="38.25" x14ac:dyDescent="0.2">
      <c r="A183" s="88"/>
      <c r="B183" s="79" t="s">
        <v>14</v>
      </c>
      <c r="C183" s="53"/>
      <c r="D183" s="124">
        <v>0.1</v>
      </c>
      <c r="E183" s="80"/>
      <c r="F183" s="78">
        <f>SUM(F13:F172)*D183</f>
        <v>0</v>
      </c>
    </row>
    <row r="184" spans="1:6" x14ac:dyDescent="0.2">
      <c r="A184" s="89"/>
      <c r="C184" s="80"/>
      <c r="D184" s="77"/>
      <c r="E184" s="54"/>
      <c r="F184" s="80"/>
    </row>
    <row r="185" spans="1:6" x14ac:dyDescent="0.2">
      <c r="A185" s="55"/>
      <c r="B185" s="56" t="s">
        <v>2</v>
      </c>
      <c r="C185" s="57"/>
      <c r="D185" s="58"/>
      <c r="E185" s="59" t="s">
        <v>25</v>
      </c>
      <c r="F185" s="59">
        <f>SUM(F15:F184)</f>
        <v>0</v>
      </c>
    </row>
  </sheetData>
  <mergeCells count="2">
    <mergeCell ref="C3:E3"/>
    <mergeCell ref="B8:F9"/>
  </mergeCells>
  <pageMargins left="0.78740157480314965" right="0.27559055118110237" top="0.86614173228346458" bottom="0.74803149606299213" header="0.31496062992125984" footer="0.31496062992125984"/>
  <pageSetup paperSize="9" orientation="portrait" horizontalDpi="1200" verticalDpi="1200" r:id="rId1"/>
  <headerFooter alignWithMargins="0">
    <oddHeader>&amp;L&amp;"Arial,Navadno"&amp;8ENERGETIKA LJUBLJANA d.o.o.
SEKTOR ZA INVESTICIJE IN RAZVOJ - SLUŽBA ZA PROJEKTIRANJE
št. projekta: 35/C-1400&amp;R30III-434-169</oddHeader>
    <oddFooter>&amp;C&amp;"Arial,Navadno"&amp;P</oddFooter>
  </headerFooter>
  <rowBreaks count="5" manualBreakCount="5">
    <brk id="21" max="6" man="1"/>
    <brk id="51" max="6" man="1"/>
    <brk id="82" max="6" man="1"/>
    <brk id="130" max="6" man="1"/>
    <brk id="170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037A1-F588-457F-A7F5-63CF4F8194E4}">
  <sheetPr>
    <tabColor rgb="FFFFFF00"/>
  </sheetPr>
  <dimension ref="A1:F105"/>
  <sheetViews>
    <sheetView view="pageBreakPreview" topLeftCell="A53" zoomScale="115" zoomScaleNormal="100" zoomScaleSheetLayoutView="115" workbookViewId="0">
      <selection activeCell="E97" sqref="E19:E97"/>
    </sheetView>
  </sheetViews>
  <sheetFormatPr defaultColWidth="9.140625" defaultRowHeight="12.75" x14ac:dyDescent="0.2"/>
  <cols>
    <col min="1" max="1" width="5.7109375" style="60" customWidth="1"/>
    <col min="2" max="2" width="50.7109375" style="61" customWidth="1"/>
    <col min="3" max="3" width="7.7109375" style="62" customWidth="1"/>
    <col min="4" max="4" width="4.7109375" style="73" customWidth="1"/>
    <col min="5" max="5" width="11.7109375" style="45" customWidth="1"/>
    <col min="6" max="6" width="12.7109375" style="62" customWidth="1"/>
    <col min="7" max="16384" width="9.140625" style="73"/>
  </cols>
  <sheetData>
    <row r="1" spans="1:6" x14ac:dyDescent="0.2">
      <c r="A1" s="112" t="s">
        <v>66</v>
      </c>
      <c r="B1" s="136" t="s">
        <v>6</v>
      </c>
      <c r="C1" s="60"/>
      <c r="D1" s="117"/>
    </row>
    <row r="2" spans="1:6" x14ac:dyDescent="0.2">
      <c r="A2" s="135" t="s">
        <v>67</v>
      </c>
      <c r="B2" s="138" t="s">
        <v>7</v>
      </c>
      <c r="C2" s="60"/>
      <c r="D2" s="117"/>
    </row>
    <row r="3" spans="1:6" x14ac:dyDescent="0.2">
      <c r="A3" s="135" t="s">
        <v>158</v>
      </c>
      <c r="B3" s="138" t="s">
        <v>101</v>
      </c>
      <c r="C3" s="60"/>
      <c r="D3" s="117"/>
    </row>
    <row r="4" spans="1:6" x14ac:dyDescent="0.2">
      <c r="A4" s="135"/>
      <c r="B4" s="136" t="s">
        <v>162</v>
      </c>
      <c r="C4" s="60"/>
      <c r="D4" s="117"/>
    </row>
    <row r="5" spans="1:6" ht="76.5" x14ac:dyDescent="0.2">
      <c r="A5" s="111" t="s">
        <v>0</v>
      </c>
      <c r="B5" s="110" t="s">
        <v>19</v>
      </c>
      <c r="C5" s="109" t="s">
        <v>8</v>
      </c>
      <c r="D5" s="109" t="s">
        <v>9</v>
      </c>
      <c r="E5" s="108" t="s">
        <v>22</v>
      </c>
      <c r="F5" s="108" t="s">
        <v>23</v>
      </c>
    </row>
    <row r="6" spans="1:6" x14ac:dyDescent="0.2">
      <c r="A6" s="25">
        <v>1</v>
      </c>
      <c r="B6" s="90"/>
      <c r="C6" s="96"/>
      <c r="D6" s="93"/>
      <c r="E6" s="95"/>
      <c r="F6" s="96"/>
    </row>
    <row r="7" spans="1:6" x14ac:dyDescent="0.2">
      <c r="A7" s="118"/>
      <c r="B7" s="136" t="s">
        <v>63</v>
      </c>
    </row>
    <row r="8" spans="1:6" x14ac:dyDescent="0.2">
      <c r="A8" s="118"/>
      <c r="B8" s="215" t="s">
        <v>90</v>
      </c>
      <c r="C8" s="215"/>
      <c r="D8" s="215"/>
      <c r="E8" s="215"/>
      <c r="F8" s="215"/>
    </row>
    <row r="9" spans="1:6" x14ac:dyDescent="0.2">
      <c r="A9" s="118"/>
      <c r="B9" s="215"/>
      <c r="C9" s="215"/>
      <c r="D9" s="215"/>
      <c r="E9" s="215"/>
      <c r="F9" s="215"/>
    </row>
    <row r="10" spans="1:6" ht="25.5" x14ac:dyDescent="0.2">
      <c r="A10" s="118"/>
      <c r="B10" s="137" t="s">
        <v>138</v>
      </c>
      <c r="C10" s="137"/>
      <c r="D10" s="137"/>
      <c r="E10" s="137"/>
      <c r="F10" s="137"/>
    </row>
    <row r="11" spans="1:6" x14ac:dyDescent="0.2">
      <c r="A11" s="118"/>
    </row>
    <row r="12" spans="1:6" x14ac:dyDescent="0.2">
      <c r="A12" s="25"/>
      <c r="B12" s="90"/>
      <c r="C12" s="96"/>
      <c r="D12" s="93"/>
      <c r="E12" s="95"/>
      <c r="F12" s="96"/>
    </row>
    <row r="13" spans="1:6" x14ac:dyDescent="0.2">
      <c r="A13" s="74"/>
      <c r="B13" s="139" t="s">
        <v>109</v>
      </c>
      <c r="C13" s="80"/>
      <c r="D13" s="77"/>
      <c r="E13" s="78"/>
      <c r="F13" s="78"/>
    </row>
    <row r="14" spans="1:6" ht="63.75" x14ac:dyDescent="0.2">
      <c r="A14" s="74"/>
      <c r="B14" s="79" t="s">
        <v>110</v>
      </c>
      <c r="C14" s="80"/>
      <c r="D14" s="77"/>
      <c r="E14" s="78"/>
      <c r="F14" s="78"/>
    </row>
    <row r="15" spans="1:6" x14ac:dyDescent="0.2">
      <c r="A15" s="81"/>
      <c r="B15" s="82"/>
      <c r="C15" s="83"/>
      <c r="D15" s="84"/>
      <c r="E15" s="86"/>
      <c r="F15" s="86"/>
    </row>
    <row r="16" spans="1:6" s="26" customFormat="1" x14ac:dyDescent="0.2">
      <c r="A16" s="25"/>
      <c r="B16" s="90"/>
      <c r="C16" s="96"/>
      <c r="D16" s="93"/>
      <c r="E16" s="95"/>
      <c r="F16" s="96"/>
    </row>
    <row r="17" spans="1:6" s="26" customFormat="1" x14ac:dyDescent="0.2">
      <c r="A17" s="74">
        <f>COUNT(A16+1)</f>
        <v>1</v>
      </c>
      <c r="B17" s="139" t="s">
        <v>111</v>
      </c>
      <c r="C17" s="80"/>
      <c r="D17" s="77"/>
      <c r="E17" s="78"/>
      <c r="F17" s="78"/>
    </row>
    <row r="18" spans="1:6" s="26" customFormat="1" ht="153" x14ac:dyDescent="0.2">
      <c r="A18" s="74"/>
      <c r="B18" s="79" t="s">
        <v>201</v>
      </c>
      <c r="C18" s="80"/>
      <c r="D18" s="77"/>
      <c r="E18" s="78"/>
      <c r="F18" s="78"/>
    </row>
    <row r="19" spans="1:6" s="26" customFormat="1" ht="14.25" x14ac:dyDescent="0.2">
      <c r="A19" s="74"/>
      <c r="B19" s="79" t="s">
        <v>112</v>
      </c>
      <c r="C19" s="179">
        <v>861</v>
      </c>
      <c r="D19" s="77" t="s">
        <v>27</v>
      </c>
      <c r="E19" s="66"/>
      <c r="F19" s="78">
        <f>C19*E19</f>
        <v>0</v>
      </c>
    </row>
    <row r="20" spans="1:6" s="26" customFormat="1" x14ac:dyDescent="0.2">
      <c r="A20" s="81"/>
      <c r="B20" s="82"/>
      <c r="C20" s="83"/>
      <c r="D20" s="84"/>
      <c r="E20" s="86"/>
      <c r="F20" s="86"/>
    </row>
    <row r="21" spans="1:6" s="26" customFormat="1" x14ac:dyDescent="0.2">
      <c r="B21" s="90"/>
      <c r="C21" s="96"/>
      <c r="D21" s="93"/>
      <c r="E21" s="95"/>
      <c r="F21" s="96"/>
    </row>
    <row r="22" spans="1:6" s="26" customFormat="1" x14ac:dyDescent="0.2">
      <c r="A22" s="74">
        <f>COUNT($A$17:A21)+1</f>
        <v>2</v>
      </c>
      <c r="B22" s="139" t="s">
        <v>113</v>
      </c>
      <c r="C22" s="80"/>
      <c r="D22" s="77"/>
      <c r="E22" s="78"/>
      <c r="F22" s="78"/>
    </row>
    <row r="23" spans="1:6" s="26" customFormat="1" ht="27" customHeight="1" x14ac:dyDescent="0.2">
      <c r="A23" s="74"/>
      <c r="B23" s="79" t="s">
        <v>114</v>
      </c>
      <c r="C23" s="80"/>
      <c r="D23" s="77"/>
      <c r="E23" s="78"/>
      <c r="F23" s="78"/>
    </row>
    <row r="24" spans="1:6" s="26" customFormat="1" ht="14.25" x14ac:dyDescent="0.2">
      <c r="A24" s="74"/>
      <c r="B24" s="79"/>
      <c r="C24" s="179">
        <v>577</v>
      </c>
      <c r="D24" s="77" t="s">
        <v>27</v>
      </c>
      <c r="E24" s="66"/>
      <c r="F24" s="78">
        <f>C24*E24</f>
        <v>0</v>
      </c>
    </row>
    <row r="25" spans="1:6" s="26" customFormat="1" x14ac:dyDescent="0.2">
      <c r="A25" s="81"/>
      <c r="B25" s="82"/>
      <c r="C25" s="83"/>
      <c r="D25" s="84"/>
      <c r="E25" s="86"/>
      <c r="F25" s="86"/>
    </row>
    <row r="26" spans="1:6" s="26" customFormat="1" x14ac:dyDescent="0.2">
      <c r="A26" s="74"/>
      <c r="B26" s="79"/>
      <c r="C26" s="76"/>
      <c r="D26" s="77"/>
      <c r="E26" s="78"/>
      <c r="F26" s="78"/>
    </row>
    <row r="27" spans="1:6" s="26" customFormat="1" x14ac:dyDescent="0.2">
      <c r="A27" s="141"/>
      <c r="B27" s="142" t="s">
        <v>115</v>
      </c>
      <c r="C27" s="142"/>
      <c r="D27" s="142"/>
      <c r="E27" s="142"/>
      <c r="F27" s="142"/>
    </row>
    <row r="28" spans="1:6" s="26" customFormat="1" x14ac:dyDescent="0.2">
      <c r="A28" s="141"/>
      <c r="B28" s="142"/>
      <c r="C28" s="142"/>
      <c r="D28" s="142"/>
      <c r="E28" s="142"/>
      <c r="F28" s="142"/>
    </row>
    <row r="29" spans="1:6" s="26" customFormat="1" x14ac:dyDescent="0.2">
      <c r="A29" s="25"/>
      <c r="B29" s="90"/>
      <c r="C29" s="96"/>
      <c r="D29" s="93"/>
      <c r="E29" s="95"/>
      <c r="F29" s="96"/>
    </row>
    <row r="30" spans="1:6" s="26" customFormat="1" x14ac:dyDescent="0.2">
      <c r="A30" s="74">
        <f>COUNT($A$17:A29)+1</f>
        <v>3</v>
      </c>
      <c r="B30" s="139" t="s">
        <v>116</v>
      </c>
      <c r="C30" s="80"/>
      <c r="D30" s="77"/>
      <c r="E30" s="78"/>
      <c r="F30" s="78"/>
    </row>
    <row r="31" spans="1:6" s="26" customFormat="1" ht="63.75" x14ac:dyDescent="0.2">
      <c r="A31" s="74"/>
      <c r="B31" s="79" t="s">
        <v>117</v>
      </c>
      <c r="C31" s="80"/>
      <c r="D31" s="77"/>
      <c r="E31" s="78"/>
      <c r="F31" s="78"/>
    </row>
    <row r="32" spans="1:6" s="26" customFormat="1" ht="14.25" x14ac:dyDescent="0.2">
      <c r="A32" s="74"/>
      <c r="B32" s="79" t="s">
        <v>91</v>
      </c>
      <c r="C32" s="179">
        <v>82.8</v>
      </c>
      <c r="D32" s="77" t="s">
        <v>27</v>
      </c>
      <c r="E32" s="66"/>
      <c r="F32" s="78">
        <f>C32*E32</f>
        <v>0</v>
      </c>
    </row>
    <row r="33" spans="1:6" s="26" customFormat="1" x14ac:dyDescent="0.2">
      <c r="A33" s="81"/>
      <c r="B33" s="82"/>
      <c r="C33" s="83"/>
      <c r="D33" s="84"/>
      <c r="E33" s="86"/>
      <c r="F33" s="86"/>
    </row>
    <row r="34" spans="1:6" s="26" customFormat="1" x14ac:dyDescent="0.2">
      <c r="A34" s="25"/>
      <c r="B34" s="90"/>
      <c r="C34" s="96"/>
      <c r="D34" s="93"/>
      <c r="E34" s="95"/>
      <c r="F34" s="96"/>
    </row>
    <row r="35" spans="1:6" s="26" customFormat="1" ht="14.25" customHeight="1" x14ac:dyDescent="0.2">
      <c r="A35" s="74">
        <f>COUNT($A$17:A34)+1</f>
        <v>4</v>
      </c>
      <c r="B35" s="139" t="s">
        <v>92</v>
      </c>
      <c r="C35" s="80"/>
      <c r="D35" s="77"/>
      <c r="E35" s="78"/>
      <c r="F35" s="78"/>
    </row>
    <row r="36" spans="1:6" s="26" customFormat="1" ht="76.5" x14ac:dyDescent="0.2">
      <c r="A36" s="74"/>
      <c r="B36" s="79" t="s">
        <v>93</v>
      </c>
      <c r="C36" s="80"/>
      <c r="D36" s="77"/>
      <c r="E36" s="78"/>
      <c r="F36" s="78"/>
    </row>
    <row r="37" spans="1:6" s="26" customFormat="1" ht="14.25" x14ac:dyDescent="0.2">
      <c r="A37" s="74"/>
      <c r="B37" s="79" t="s">
        <v>91</v>
      </c>
      <c r="C37" s="179">
        <v>82.8</v>
      </c>
      <c r="D37" s="77" t="s">
        <v>27</v>
      </c>
      <c r="E37" s="66"/>
      <c r="F37" s="78">
        <f>C37*E37</f>
        <v>0</v>
      </c>
    </row>
    <row r="38" spans="1:6" s="26" customFormat="1" x14ac:dyDescent="0.2">
      <c r="A38" s="81"/>
      <c r="B38" s="82"/>
      <c r="C38" s="83"/>
      <c r="D38" s="84"/>
      <c r="E38" s="86"/>
      <c r="F38" s="86"/>
    </row>
    <row r="39" spans="1:6" s="26" customFormat="1" x14ac:dyDescent="0.2">
      <c r="A39" s="25"/>
      <c r="B39" s="90"/>
      <c r="C39" s="96"/>
      <c r="D39" s="93"/>
      <c r="E39" s="95"/>
      <c r="F39" s="96"/>
    </row>
    <row r="40" spans="1:6" s="26" customFormat="1" ht="25.5" x14ac:dyDescent="0.2">
      <c r="A40" s="74">
        <f>COUNT($A$17:A39)+1</f>
        <v>5</v>
      </c>
      <c r="B40" s="139" t="s">
        <v>94</v>
      </c>
      <c r="C40" s="80"/>
      <c r="D40" s="77"/>
      <c r="E40" s="78"/>
      <c r="F40" s="78"/>
    </row>
    <row r="41" spans="1:6" s="26" customFormat="1" ht="51" x14ac:dyDescent="0.2">
      <c r="A41" s="74"/>
      <c r="B41" s="79" t="s">
        <v>95</v>
      </c>
      <c r="C41" s="180"/>
      <c r="D41" s="77"/>
      <c r="E41" s="78"/>
      <c r="F41" s="78"/>
    </row>
    <row r="42" spans="1:6" s="26" customFormat="1" ht="14.25" x14ac:dyDescent="0.2">
      <c r="A42" s="74"/>
      <c r="B42" s="79" t="s">
        <v>91</v>
      </c>
      <c r="C42" s="179">
        <v>170</v>
      </c>
      <c r="D42" s="77" t="s">
        <v>27</v>
      </c>
      <c r="E42" s="66"/>
      <c r="F42" s="78">
        <f>C42*E42</f>
        <v>0</v>
      </c>
    </row>
    <row r="43" spans="1:6" s="26" customFormat="1" x14ac:dyDescent="0.2">
      <c r="A43" s="81"/>
      <c r="B43" s="82"/>
      <c r="C43" s="181"/>
      <c r="D43" s="84"/>
      <c r="E43" s="86"/>
      <c r="F43" s="86"/>
    </row>
    <row r="44" spans="1:6" s="26" customFormat="1" x14ac:dyDescent="0.2">
      <c r="A44" s="25"/>
      <c r="B44" s="90"/>
      <c r="C44" s="182"/>
      <c r="D44" s="93"/>
      <c r="E44" s="95"/>
      <c r="F44" s="96"/>
    </row>
    <row r="45" spans="1:6" s="26" customFormat="1" ht="25.5" x14ac:dyDescent="0.2">
      <c r="A45" s="74">
        <f>COUNT($A$17:A44)+1</f>
        <v>6</v>
      </c>
      <c r="B45" s="139" t="s">
        <v>118</v>
      </c>
      <c r="C45" s="180"/>
      <c r="D45" s="77"/>
      <c r="E45" s="78"/>
      <c r="F45" s="78"/>
    </row>
    <row r="46" spans="1:6" s="26" customFormat="1" ht="51" x14ac:dyDescent="0.2">
      <c r="A46" s="74"/>
      <c r="B46" s="79" t="s">
        <v>119</v>
      </c>
      <c r="C46" s="180"/>
      <c r="D46" s="77"/>
      <c r="E46" s="78"/>
      <c r="F46" s="78"/>
    </row>
    <row r="47" spans="1:6" s="26" customFormat="1" ht="14.25" x14ac:dyDescent="0.2">
      <c r="A47" s="74"/>
      <c r="B47" s="79" t="s">
        <v>120</v>
      </c>
      <c r="C47" s="179">
        <v>64</v>
      </c>
      <c r="D47" s="77" t="s">
        <v>27</v>
      </c>
      <c r="E47" s="66"/>
      <c r="F47" s="78">
        <f>C47*E47</f>
        <v>0</v>
      </c>
    </row>
    <row r="48" spans="1:6" s="26" customFormat="1" x14ac:dyDescent="0.2">
      <c r="A48" s="81"/>
      <c r="B48" s="82"/>
      <c r="C48" s="181"/>
      <c r="D48" s="84"/>
      <c r="E48" s="86"/>
      <c r="F48" s="86"/>
    </row>
    <row r="49" spans="1:6" s="26" customFormat="1" x14ac:dyDescent="0.2">
      <c r="A49" s="25"/>
      <c r="B49" s="90"/>
      <c r="C49" s="182"/>
      <c r="D49" s="93"/>
      <c r="E49" s="95"/>
      <c r="F49" s="96"/>
    </row>
    <row r="50" spans="1:6" s="26" customFormat="1" x14ac:dyDescent="0.2">
      <c r="A50" s="74">
        <f>COUNT($A$17:A49)+1</f>
        <v>7</v>
      </c>
      <c r="B50" s="139" t="s">
        <v>121</v>
      </c>
      <c r="C50" s="80"/>
      <c r="D50" s="77"/>
      <c r="E50" s="78"/>
      <c r="F50" s="78"/>
    </row>
    <row r="51" spans="1:6" s="26" customFormat="1" ht="178.5" x14ac:dyDescent="0.2">
      <c r="A51" s="74"/>
      <c r="B51" s="79" t="s">
        <v>122</v>
      </c>
      <c r="C51" s="80"/>
      <c r="D51" s="77"/>
      <c r="E51" s="78"/>
      <c r="F51" s="78"/>
    </row>
    <row r="52" spans="1:6" s="26" customFormat="1" ht="14.25" x14ac:dyDescent="0.2">
      <c r="A52" s="74"/>
      <c r="B52" s="79" t="s">
        <v>91</v>
      </c>
      <c r="C52" s="179">
        <v>74</v>
      </c>
      <c r="D52" s="77" t="s">
        <v>27</v>
      </c>
      <c r="E52" s="66"/>
      <c r="F52" s="78">
        <f>C52*E52</f>
        <v>0</v>
      </c>
    </row>
    <row r="53" spans="1:6" s="26" customFormat="1" x14ac:dyDescent="0.2">
      <c r="A53" s="81"/>
      <c r="B53" s="82"/>
      <c r="C53" s="83"/>
      <c r="D53" s="84"/>
      <c r="E53" s="86"/>
      <c r="F53" s="86"/>
    </row>
    <row r="54" spans="1:6" s="26" customFormat="1" x14ac:dyDescent="0.2">
      <c r="A54" s="25"/>
      <c r="B54" s="90"/>
      <c r="C54" s="96"/>
      <c r="D54" s="93"/>
      <c r="E54" s="95"/>
      <c r="F54" s="96"/>
    </row>
    <row r="55" spans="1:6" s="26" customFormat="1" x14ac:dyDescent="0.2">
      <c r="A55" s="74">
        <f>COUNT($A$17:A54)+1</f>
        <v>8</v>
      </c>
      <c r="B55" s="139" t="s">
        <v>123</v>
      </c>
      <c r="C55" s="80"/>
      <c r="D55" s="77"/>
      <c r="E55" s="78"/>
      <c r="F55" s="78"/>
    </row>
    <row r="56" spans="1:6" s="26" customFormat="1" ht="76.5" x14ac:dyDescent="0.2">
      <c r="A56" s="74"/>
      <c r="B56" s="79" t="s">
        <v>124</v>
      </c>
      <c r="C56" s="80"/>
      <c r="D56" s="77"/>
      <c r="E56" s="78"/>
      <c r="F56" s="78"/>
    </row>
    <row r="57" spans="1:6" s="26" customFormat="1" ht="14.25" x14ac:dyDescent="0.2">
      <c r="A57" s="74"/>
      <c r="B57" s="79"/>
      <c r="C57" s="179">
        <v>185</v>
      </c>
      <c r="D57" s="77" t="s">
        <v>27</v>
      </c>
      <c r="E57" s="66"/>
      <c r="F57" s="78">
        <f>C57*E57</f>
        <v>0</v>
      </c>
    </row>
    <row r="58" spans="1:6" s="26" customFormat="1" x14ac:dyDescent="0.2">
      <c r="A58" s="81"/>
      <c r="B58" s="82"/>
      <c r="C58" s="83"/>
      <c r="D58" s="84"/>
      <c r="E58" s="86"/>
      <c r="F58" s="86"/>
    </row>
    <row r="59" spans="1:6" s="26" customFormat="1" x14ac:dyDescent="0.2">
      <c r="A59" s="25"/>
      <c r="B59" s="90"/>
      <c r="C59" s="96"/>
      <c r="D59" s="93"/>
      <c r="E59" s="95"/>
      <c r="F59" s="96"/>
    </row>
    <row r="60" spans="1:6" s="26" customFormat="1" x14ac:dyDescent="0.2">
      <c r="A60" s="74">
        <f>COUNT($A$17:A59)+1</f>
        <v>9</v>
      </c>
      <c r="B60" s="139" t="s">
        <v>125</v>
      </c>
      <c r="C60" s="80"/>
      <c r="D60" s="77"/>
      <c r="E60" s="78"/>
      <c r="F60" s="78"/>
    </row>
    <row r="61" spans="1:6" s="26" customFormat="1" ht="51" x14ac:dyDescent="0.2">
      <c r="A61" s="74"/>
      <c r="B61" s="79" t="s">
        <v>126</v>
      </c>
      <c r="C61" s="80"/>
      <c r="D61" s="77"/>
      <c r="E61" s="78"/>
      <c r="F61" s="78"/>
    </row>
    <row r="62" spans="1:6" s="26" customFormat="1" ht="14.25" x14ac:dyDescent="0.2">
      <c r="A62" s="74"/>
      <c r="B62" s="79" t="s">
        <v>206</v>
      </c>
      <c r="C62" s="179">
        <v>37</v>
      </c>
      <c r="D62" s="77" t="s">
        <v>27</v>
      </c>
      <c r="E62" s="66"/>
      <c r="F62" s="78">
        <f>C62*E62</f>
        <v>0</v>
      </c>
    </row>
    <row r="63" spans="1:6" s="26" customFormat="1" x14ac:dyDescent="0.2">
      <c r="A63" s="81"/>
      <c r="B63" s="82"/>
      <c r="C63" s="83"/>
      <c r="D63" s="84"/>
      <c r="E63" s="86"/>
      <c r="F63" s="86"/>
    </row>
    <row r="64" spans="1:6" s="26" customFormat="1" x14ac:dyDescent="0.2">
      <c r="A64" s="25"/>
      <c r="B64" s="90"/>
      <c r="C64" s="96"/>
      <c r="D64" s="93"/>
      <c r="E64" s="95"/>
      <c r="F64" s="96"/>
    </row>
    <row r="65" spans="1:6" s="26" customFormat="1" x14ac:dyDescent="0.2">
      <c r="A65" s="74">
        <f>COUNT($A$17:A64)+1</f>
        <v>10</v>
      </c>
      <c r="B65" s="139" t="s">
        <v>127</v>
      </c>
      <c r="C65" s="80"/>
      <c r="D65" s="77"/>
      <c r="E65" s="78"/>
      <c r="F65" s="78"/>
    </row>
    <row r="66" spans="1:6" s="26" customFormat="1" ht="51" x14ac:dyDescent="0.2">
      <c r="A66" s="74"/>
      <c r="B66" s="79" t="s">
        <v>128</v>
      </c>
      <c r="C66" s="80"/>
      <c r="D66" s="77"/>
      <c r="E66" s="78"/>
      <c r="F66" s="78"/>
    </row>
    <row r="67" spans="1:6" s="26" customFormat="1" ht="14.25" x14ac:dyDescent="0.2">
      <c r="A67" s="74"/>
      <c r="B67" s="79" t="s">
        <v>202</v>
      </c>
      <c r="C67" s="179">
        <v>33</v>
      </c>
      <c r="D67" s="77" t="s">
        <v>27</v>
      </c>
      <c r="E67" s="66"/>
      <c r="F67" s="78">
        <f>E67*C67</f>
        <v>0</v>
      </c>
    </row>
    <row r="68" spans="1:6" s="26" customFormat="1" x14ac:dyDescent="0.2">
      <c r="A68" s="81"/>
      <c r="B68" s="82"/>
      <c r="C68" s="83"/>
      <c r="D68" s="84"/>
      <c r="E68" s="86"/>
      <c r="F68" s="86"/>
    </row>
    <row r="69" spans="1:6" s="26" customFormat="1" x14ac:dyDescent="0.2">
      <c r="A69" s="74"/>
      <c r="B69" s="79"/>
      <c r="C69" s="76"/>
      <c r="D69" s="77"/>
      <c r="E69" s="78"/>
      <c r="F69" s="78"/>
    </row>
    <row r="70" spans="1:6" s="26" customFormat="1" x14ac:dyDescent="0.2">
      <c r="A70" s="141"/>
      <c r="B70" s="142" t="s">
        <v>129</v>
      </c>
      <c r="C70" s="142"/>
      <c r="D70" s="142"/>
      <c r="E70" s="142"/>
      <c r="F70" s="142"/>
    </row>
    <row r="71" spans="1:6" s="26" customFormat="1" x14ac:dyDescent="0.2">
      <c r="A71" s="141"/>
      <c r="B71" s="142"/>
      <c r="C71" s="142"/>
      <c r="D71" s="142"/>
      <c r="E71" s="142"/>
      <c r="F71" s="142"/>
    </row>
    <row r="72" spans="1:6" s="26" customFormat="1" x14ac:dyDescent="0.2">
      <c r="A72" s="25"/>
      <c r="B72" s="90"/>
      <c r="C72" s="96"/>
      <c r="D72" s="93"/>
      <c r="E72" s="95"/>
      <c r="F72" s="96"/>
    </row>
    <row r="73" spans="1:6" s="26" customFormat="1" x14ac:dyDescent="0.2">
      <c r="A73" s="74">
        <f>COUNT($A$17:A72)+1</f>
        <v>11</v>
      </c>
      <c r="B73" s="139" t="s">
        <v>96</v>
      </c>
      <c r="C73" s="80"/>
      <c r="D73" s="77"/>
      <c r="E73" s="78"/>
      <c r="F73" s="78"/>
    </row>
    <row r="74" spans="1:6" s="26" customFormat="1" ht="38.25" x14ac:dyDescent="0.2">
      <c r="A74" s="74"/>
      <c r="B74" s="79" t="s">
        <v>97</v>
      </c>
      <c r="C74" s="80"/>
      <c r="E74" s="78"/>
      <c r="F74" s="78"/>
    </row>
    <row r="75" spans="1:6" s="26" customFormat="1" ht="14.25" x14ac:dyDescent="0.2">
      <c r="A75" s="74"/>
      <c r="B75" s="79"/>
      <c r="C75" s="179">
        <v>13</v>
      </c>
      <c r="D75" s="77" t="s">
        <v>21</v>
      </c>
      <c r="E75" s="66"/>
      <c r="F75" s="78">
        <f>C75*E75</f>
        <v>0</v>
      </c>
    </row>
    <row r="76" spans="1:6" s="26" customFormat="1" x14ac:dyDescent="0.2">
      <c r="A76" s="81"/>
      <c r="B76" s="82"/>
      <c r="C76" s="83"/>
      <c r="D76" s="84"/>
      <c r="E76" s="86"/>
      <c r="F76" s="86"/>
    </row>
    <row r="77" spans="1:6" s="26" customFormat="1" x14ac:dyDescent="0.2">
      <c r="A77" s="74"/>
      <c r="B77" s="79"/>
      <c r="C77" s="76"/>
      <c r="D77" s="77"/>
      <c r="E77" s="78"/>
      <c r="F77" s="78"/>
    </row>
    <row r="78" spans="1:6" s="26" customFormat="1" x14ac:dyDescent="0.2">
      <c r="A78" s="141"/>
      <c r="B78" s="142" t="s">
        <v>130</v>
      </c>
      <c r="C78" s="142"/>
      <c r="D78" s="142"/>
      <c r="E78" s="142"/>
      <c r="F78" s="142"/>
    </row>
    <row r="79" spans="1:6" s="26" customFormat="1" x14ac:dyDescent="0.2">
      <c r="A79" s="141"/>
      <c r="B79" s="142"/>
      <c r="C79" s="142"/>
      <c r="D79" s="142"/>
      <c r="E79" s="142"/>
      <c r="F79" s="142"/>
    </row>
    <row r="80" spans="1:6" s="26" customFormat="1" x14ac:dyDescent="0.2">
      <c r="A80" s="25"/>
      <c r="B80" s="90"/>
      <c r="C80" s="96"/>
      <c r="D80" s="93"/>
      <c r="E80" s="95"/>
      <c r="F80" s="96"/>
    </row>
    <row r="81" spans="1:6" s="26" customFormat="1" x14ac:dyDescent="0.2">
      <c r="A81" s="74">
        <f>COUNT($A$17:A80)+1</f>
        <v>12</v>
      </c>
      <c r="B81" s="139" t="s">
        <v>131</v>
      </c>
      <c r="C81" s="80"/>
      <c r="D81" s="77"/>
      <c r="E81" s="78"/>
      <c r="F81" s="78"/>
    </row>
    <row r="82" spans="1:6" s="26" customFormat="1" ht="38.25" x14ac:dyDescent="0.2">
      <c r="A82" s="74"/>
      <c r="B82" s="79" t="s">
        <v>132</v>
      </c>
      <c r="C82" s="80"/>
      <c r="E82" s="78"/>
      <c r="F82" s="78"/>
    </row>
    <row r="83" spans="1:6" s="26" customFormat="1" ht="14.25" x14ac:dyDescent="0.2">
      <c r="A83" s="74"/>
      <c r="B83" s="79"/>
      <c r="C83" s="179">
        <v>13</v>
      </c>
      <c r="D83" s="77" t="s">
        <v>21</v>
      </c>
      <c r="E83" s="66"/>
      <c r="F83" s="78">
        <f>C83*E83</f>
        <v>0</v>
      </c>
    </row>
    <row r="84" spans="1:6" s="26" customFormat="1" x14ac:dyDescent="0.2">
      <c r="A84" s="81"/>
      <c r="B84" s="82"/>
      <c r="C84" s="83"/>
      <c r="D84" s="84"/>
      <c r="E84" s="86"/>
      <c r="F84" s="86"/>
    </row>
    <row r="85" spans="1:6" s="26" customFormat="1" x14ac:dyDescent="0.2">
      <c r="A85" s="25"/>
      <c r="B85" s="90"/>
      <c r="C85" s="96"/>
      <c r="D85" s="93"/>
      <c r="E85" s="95"/>
      <c r="F85" s="96"/>
    </row>
    <row r="86" spans="1:6" s="26" customFormat="1" x14ac:dyDescent="0.2">
      <c r="A86" s="74">
        <f>COUNT($A$17:A85)+1</f>
        <v>13</v>
      </c>
      <c r="B86" s="139" t="s">
        <v>133</v>
      </c>
      <c r="C86" s="80"/>
      <c r="D86" s="77"/>
      <c r="E86" s="78"/>
      <c r="F86" s="78"/>
    </row>
    <row r="87" spans="1:6" s="26" customFormat="1" ht="25.5" x14ac:dyDescent="0.2">
      <c r="A87" s="74"/>
      <c r="B87" s="79" t="s">
        <v>134</v>
      </c>
      <c r="C87" s="180"/>
      <c r="E87" s="78"/>
      <c r="F87" s="78"/>
    </row>
    <row r="88" spans="1:6" s="26" customFormat="1" x14ac:dyDescent="0.2">
      <c r="A88" s="74"/>
      <c r="B88" s="79"/>
      <c r="C88" s="179">
        <v>20</v>
      </c>
      <c r="D88" s="77" t="s">
        <v>135</v>
      </c>
      <c r="E88" s="66"/>
      <c r="F88" s="78">
        <f>C88*E88</f>
        <v>0</v>
      </c>
    </row>
    <row r="89" spans="1:6" s="26" customFormat="1" x14ac:dyDescent="0.2">
      <c r="A89" s="81"/>
      <c r="B89" s="82"/>
      <c r="C89" s="181"/>
      <c r="D89" s="84"/>
      <c r="E89" s="86"/>
      <c r="F89" s="86"/>
    </row>
    <row r="90" spans="1:6" s="26" customFormat="1" x14ac:dyDescent="0.2">
      <c r="A90" s="25"/>
      <c r="B90" s="90"/>
      <c r="C90" s="182"/>
      <c r="D90" s="93"/>
      <c r="E90" s="95"/>
      <c r="F90" s="96"/>
    </row>
    <row r="91" spans="1:6" s="26" customFormat="1" x14ac:dyDescent="0.2">
      <c r="A91" s="74">
        <f>COUNT($A$17:A90)+1</f>
        <v>14</v>
      </c>
      <c r="B91" s="139" t="s">
        <v>136</v>
      </c>
      <c r="C91" s="180"/>
      <c r="D91" s="77"/>
      <c r="E91" s="78"/>
      <c r="F91" s="78"/>
    </row>
    <row r="92" spans="1:6" s="26" customFormat="1" ht="25.5" x14ac:dyDescent="0.2">
      <c r="A92" s="74"/>
      <c r="B92" s="79" t="s">
        <v>137</v>
      </c>
      <c r="C92" s="180"/>
      <c r="E92" s="78"/>
      <c r="F92" s="78"/>
    </row>
    <row r="93" spans="1:6" s="26" customFormat="1" ht="14.25" x14ac:dyDescent="0.2">
      <c r="A93" s="74"/>
      <c r="B93" s="79"/>
      <c r="C93" s="179">
        <v>164</v>
      </c>
      <c r="D93" s="77" t="s">
        <v>21</v>
      </c>
      <c r="E93" s="66"/>
      <c r="F93" s="78">
        <f>C93*E93</f>
        <v>0</v>
      </c>
    </row>
    <row r="94" spans="1:6" s="26" customFormat="1" x14ac:dyDescent="0.2">
      <c r="A94" s="81"/>
      <c r="B94" s="82"/>
      <c r="C94" s="83"/>
      <c r="D94" s="84"/>
      <c r="E94" s="86"/>
      <c r="F94" s="86"/>
    </row>
    <row r="95" spans="1:6" s="26" customFormat="1" x14ac:dyDescent="0.2">
      <c r="A95" s="25"/>
      <c r="B95" s="90"/>
      <c r="C95" s="96"/>
      <c r="D95" s="93"/>
      <c r="E95" s="95"/>
      <c r="F95" s="96"/>
    </row>
    <row r="96" spans="1:6" s="26" customFormat="1" x14ac:dyDescent="0.2">
      <c r="A96" s="74">
        <f>COUNT($A$17:A95)+1</f>
        <v>15</v>
      </c>
      <c r="B96" s="139" t="s">
        <v>98</v>
      </c>
      <c r="C96" s="80"/>
      <c r="D96" s="77"/>
      <c r="E96" s="78"/>
      <c r="F96" s="78"/>
    </row>
    <row r="97" spans="1:6" s="26" customFormat="1" ht="63.75" x14ac:dyDescent="0.2">
      <c r="A97" s="74"/>
      <c r="B97" s="79" t="s">
        <v>99</v>
      </c>
      <c r="C97" s="80"/>
      <c r="E97" s="78"/>
      <c r="F97" s="78"/>
    </row>
    <row r="98" spans="1:6" s="26" customFormat="1" x14ac:dyDescent="0.2">
      <c r="A98" s="74"/>
      <c r="B98" s="79"/>
      <c r="C98" s="124">
        <v>0.02</v>
      </c>
      <c r="D98" s="77"/>
      <c r="E98" s="80"/>
      <c r="F98" s="78">
        <f>SUM(F19:F93)*C98</f>
        <v>0</v>
      </c>
    </row>
    <row r="99" spans="1:6" s="26" customFormat="1" x14ac:dyDescent="0.2">
      <c r="A99" s="81"/>
      <c r="B99" s="82"/>
      <c r="C99" s="83"/>
      <c r="D99" s="84"/>
      <c r="E99" s="86"/>
      <c r="F99" s="86"/>
    </row>
    <row r="100" spans="1:6" s="26" customFormat="1" x14ac:dyDescent="0.2">
      <c r="A100" s="87"/>
      <c r="B100" s="68"/>
      <c r="C100" s="72"/>
      <c r="D100" s="70"/>
      <c r="E100" s="126"/>
      <c r="F100" s="71"/>
    </row>
    <row r="101" spans="1:6" s="26" customFormat="1" x14ac:dyDescent="0.2">
      <c r="A101" s="74">
        <f>COUNT($A$17:A100)+1</f>
        <v>16</v>
      </c>
      <c r="B101" s="139" t="s">
        <v>100</v>
      </c>
      <c r="C101" s="80"/>
      <c r="D101" s="77"/>
      <c r="E101" s="54"/>
      <c r="F101" s="78"/>
    </row>
    <row r="102" spans="1:6" s="26" customFormat="1" ht="38.25" x14ac:dyDescent="0.2">
      <c r="A102" s="88"/>
      <c r="B102" s="79" t="s">
        <v>14</v>
      </c>
      <c r="C102" s="80"/>
      <c r="D102" s="77"/>
      <c r="E102" s="80"/>
      <c r="F102" s="78"/>
    </row>
    <row r="103" spans="1:6" s="26" customFormat="1" x14ac:dyDescent="0.2">
      <c r="A103" s="88"/>
      <c r="B103" s="79"/>
      <c r="C103" s="124">
        <v>0.1</v>
      </c>
      <c r="D103" s="124"/>
      <c r="E103" s="80"/>
      <c r="F103" s="78">
        <f>SUM(F19:F93)*C103</f>
        <v>0</v>
      </c>
    </row>
    <row r="104" spans="1:6" s="26" customFormat="1" x14ac:dyDescent="0.2">
      <c r="A104" s="89"/>
      <c r="B104" s="82"/>
      <c r="C104" s="44"/>
      <c r="D104" s="84"/>
      <c r="E104" s="44"/>
      <c r="F104" s="44"/>
    </row>
    <row r="105" spans="1:6" x14ac:dyDescent="0.2">
      <c r="A105" s="55"/>
      <c r="B105" s="56" t="s">
        <v>2</v>
      </c>
      <c r="C105" s="57"/>
      <c r="D105" s="58"/>
      <c r="E105" s="59" t="s">
        <v>25</v>
      </c>
      <c r="F105" s="59">
        <f>SUM(F19:F104)</f>
        <v>0</v>
      </c>
    </row>
  </sheetData>
  <mergeCells count="1">
    <mergeCell ref="B8:F9"/>
  </mergeCells>
  <pageMargins left="0.7" right="0.7" top="0.75" bottom="0.75" header="0.3" footer="0.3"/>
  <pageSetup paperSize="9" scale="94" orientation="portrait" horizontalDpi="1200" verticalDpi="1200" r:id="rId1"/>
  <headerFooter>
    <oddHeader>&amp;LENERGETIKA LJUBLJANA d.o.o.
SEKTOR ZA INVESTICIJE IN RAZVOJ - SLUŽBA ZA PROJEKTIRANJE
št. projekta: 35/C-1400&amp;R30III-434-169</oddHeader>
  </headerFooter>
  <rowBreaks count="3" manualBreakCount="3">
    <brk id="33" max="5" man="1"/>
    <brk id="58" max="5" man="1"/>
    <brk id="99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1C619-662A-4B3E-A2F4-1B5CC19D2A37}">
  <sheetPr>
    <tabColor rgb="FFFFFF00"/>
  </sheetPr>
  <dimension ref="A1:F105"/>
  <sheetViews>
    <sheetView view="pageBreakPreview" topLeftCell="A2" zoomScale="115" zoomScaleNormal="100" zoomScaleSheetLayoutView="115" workbookViewId="0">
      <selection activeCell="K18" sqref="K18"/>
    </sheetView>
  </sheetViews>
  <sheetFormatPr defaultColWidth="9.140625" defaultRowHeight="12.75" x14ac:dyDescent="0.2"/>
  <cols>
    <col min="1" max="1" width="5.7109375" style="60" customWidth="1"/>
    <col min="2" max="2" width="50.7109375" style="61" customWidth="1"/>
    <col min="3" max="3" width="7.7109375" style="62" customWidth="1"/>
    <col min="4" max="4" width="4.7109375" style="73" customWidth="1"/>
    <col min="5" max="5" width="11.7109375" style="45" customWidth="1"/>
    <col min="6" max="6" width="12.7109375" style="62" customWidth="1"/>
    <col min="7" max="16384" width="9.140625" style="73"/>
  </cols>
  <sheetData>
    <row r="1" spans="1:6" x14ac:dyDescent="0.2">
      <c r="A1" s="112" t="s">
        <v>66</v>
      </c>
      <c r="B1" s="144" t="s">
        <v>6</v>
      </c>
      <c r="C1" s="60"/>
      <c r="D1" s="117"/>
    </row>
    <row r="2" spans="1:6" x14ac:dyDescent="0.2">
      <c r="A2" s="135" t="s">
        <v>67</v>
      </c>
      <c r="B2" s="146" t="s">
        <v>7</v>
      </c>
      <c r="C2" s="60"/>
      <c r="D2" s="117"/>
    </row>
    <row r="3" spans="1:6" x14ac:dyDescent="0.2">
      <c r="A3" s="135" t="s">
        <v>159</v>
      </c>
      <c r="B3" s="146" t="s">
        <v>101</v>
      </c>
      <c r="C3" s="60"/>
      <c r="D3" s="117"/>
    </row>
    <row r="4" spans="1:6" x14ac:dyDescent="0.2">
      <c r="A4" s="135"/>
      <c r="B4" s="144" t="s">
        <v>160</v>
      </c>
      <c r="C4" s="60"/>
      <c r="D4" s="117"/>
    </row>
    <row r="5" spans="1:6" ht="76.5" x14ac:dyDescent="0.2">
      <c r="A5" s="111" t="s">
        <v>0</v>
      </c>
      <c r="B5" s="110" t="s">
        <v>19</v>
      </c>
      <c r="C5" s="109" t="s">
        <v>8</v>
      </c>
      <c r="D5" s="109" t="s">
        <v>9</v>
      </c>
      <c r="E5" s="108" t="s">
        <v>22</v>
      </c>
      <c r="F5" s="108" t="s">
        <v>23</v>
      </c>
    </row>
    <row r="6" spans="1:6" x14ac:dyDescent="0.2">
      <c r="A6" s="25">
        <v>1</v>
      </c>
      <c r="B6" s="90"/>
      <c r="C6" s="96"/>
      <c r="D6" s="93"/>
      <c r="E6" s="95"/>
      <c r="F6" s="96"/>
    </row>
    <row r="7" spans="1:6" x14ac:dyDescent="0.2">
      <c r="A7" s="118"/>
      <c r="B7" s="144" t="s">
        <v>63</v>
      </c>
    </row>
    <row r="8" spans="1:6" x14ac:dyDescent="0.2">
      <c r="A8" s="118"/>
      <c r="B8" s="215" t="s">
        <v>90</v>
      </c>
      <c r="C8" s="215"/>
      <c r="D8" s="215"/>
      <c r="E8" s="215"/>
      <c r="F8" s="215"/>
    </row>
    <row r="9" spans="1:6" x14ac:dyDescent="0.2">
      <c r="A9" s="118"/>
      <c r="B9" s="215"/>
      <c r="C9" s="215"/>
      <c r="D9" s="215"/>
      <c r="E9" s="215"/>
      <c r="F9" s="215"/>
    </row>
    <row r="10" spans="1:6" ht="25.5" x14ac:dyDescent="0.2">
      <c r="A10" s="118"/>
      <c r="B10" s="145" t="s">
        <v>138</v>
      </c>
      <c r="C10" s="145"/>
      <c r="D10" s="145"/>
      <c r="E10" s="145"/>
      <c r="F10" s="145"/>
    </row>
    <row r="11" spans="1:6" x14ac:dyDescent="0.2">
      <c r="A11" s="118"/>
    </row>
    <row r="12" spans="1:6" x14ac:dyDescent="0.2">
      <c r="A12" s="25"/>
      <c r="B12" s="90"/>
      <c r="C12" s="96"/>
      <c r="D12" s="93"/>
      <c r="E12" s="95"/>
      <c r="F12" s="96"/>
    </row>
    <row r="13" spans="1:6" x14ac:dyDescent="0.2">
      <c r="A13" s="74"/>
      <c r="B13" s="147" t="s">
        <v>109</v>
      </c>
      <c r="C13" s="80"/>
      <c r="D13" s="77"/>
      <c r="E13" s="78"/>
      <c r="F13" s="78"/>
    </row>
    <row r="14" spans="1:6" ht="63.75" x14ac:dyDescent="0.2">
      <c r="A14" s="74"/>
      <c r="B14" s="79" t="s">
        <v>110</v>
      </c>
      <c r="C14" s="80"/>
      <c r="D14" s="77"/>
      <c r="E14" s="78"/>
      <c r="F14" s="78"/>
    </row>
    <row r="15" spans="1:6" x14ac:dyDescent="0.2">
      <c r="A15" s="81"/>
      <c r="B15" s="82"/>
      <c r="C15" s="83"/>
      <c r="D15" s="84"/>
      <c r="E15" s="86"/>
      <c r="F15" s="86"/>
    </row>
    <row r="16" spans="1:6" s="26" customFormat="1" x14ac:dyDescent="0.2">
      <c r="A16" s="25"/>
      <c r="B16" s="90"/>
      <c r="C16" s="96"/>
      <c r="D16" s="93"/>
      <c r="E16" s="95"/>
      <c r="F16" s="96"/>
    </row>
    <row r="17" spans="1:6" s="26" customFormat="1" x14ac:dyDescent="0.2">
      <c r="A17" s="74">
        <f>COUNT(A16+1)</f>
        <v>1</v>
      </c>
      <c r="B17" s="147" t="s">
        <v>111</v>
      </c>
      <c r="C17" s="80"/>
      <c r="D17" s="77"/>
      <c r="E17" s="78"/>
      <c r="F17" s="78"/>
    </row>
    <row r="18" spans="1:6" s="26" customFormat="1" ht="153" x14ac:dyDescent="0.2">
      <c r="A18" s="74"/>
      <c r="B18" s="79" t="s">
        <v>203</v>
      </c>
      <c r="C18" s="80"/>
      <c r="D18" s="77"/>
      <c r="E18" s="78"/>
      <c r="F18" s="78"/>
    </row>
    <row r="19" spans="1:6" s="26" customFormat="1" ht="14.25" x14ac:dyDescent="0.2">
      <c r="A19" s="74"/>
      <c r="B19" s="79" t="s">
        <v>112</v>
      </c>
      <c r="C19" s="179">
        <v>409</v>
      </c>
      <c r="D19" s="77" t="s">
        <v>27</v>
      </c>
      <c r="E19" s="66"/>
      <c r="F19" s="78">
        <f>C19*E19</f>
        <v>0</v>
      </c>
    </row>
    <row r="20" spans="1:6" s="26" customFormat="1" x14ac:dyDescent="0.2">
      <c r="A20" s="81"/>
      <c r="B20" s="82"/>
      <c r="C20" s="83"/>
      <c r="D20" s="84"/>
      <c r="E20" s="86"/>
      <c r="F20" s="86"/>
    </row>
    <row r="21" spans="1:6" s="26" customFormat="1" x14ac:dyDescent="0.2">
      <c r="B21" s="90"/>
      <c r="C21" s="96"/>
      <c r="D21" s="93"/>
      <c r="E21" s="95"/>
      <c r="F21" s="96"/>
    </row>
    <row r="22" spans="1:6" s="26" customFormat="1" x14ac:dyDescent="0.2">
      <c r="A22" s="74">
        <f>COUNT($A$17:A21)+1</f>
        <v>2</v>
      </c>
      <c r="B22" s="147" t="s">
        <v>113</v>
      </c>
      <c r="C22" s="80"/>
      <c r="D22" s="77"/>
      <c r="E22" s="78"/>
      <c r="F22" s="78"/>
    </row>
    <row r="23" spans="1:6" s="26" customFormat="1" ht="25.5" x14ac:dyDescent="0.2">
      <c r="A23" s="74"/>
      <c r="B23" s="79" t="s">
        <v>114</v>
      </c>
      <c r="C23" s="80"/>
      <c r="D23" s="77"/>
      <c r="E23" s="78"/>
      <c r="F23" s="78"/>
    </row>
    <row r="24" spans="1:6" s="26" customFormat="1" ht="14.25" x14ac:dyDescent="0.2">
      <c r="A24" s="74"/>
      <c r="B24" s="79"/>
      <c r="C24" s="179">
        <v>376</v>
      </c>
      <c r="D24" s="77" t="s">
        <v>27</v>
      </c>
      <c r="E24" s="66"/>
      <c r="F24" s="78">
        <f>C24*E24</f>
        <v>0</v>
      </c>
    </row>
    <row r="25" spans="1:6" s="26" customFormat="1" x14ac:dyDescent="0.2">
      <c r="A25" s="81"/>
      <c r="B25" s="82"/>
      <c r="C25" s="83"/>
      <c r="D25" s="84"/>
      <c r="E25" s="86"/>
      <c r="F25" s="86"/>
    </row>
    <row r="26" spans="1:6" s="26" customFormat="1" x14ac:dyDescent="0.2">
      <c r="A26" s="74"/>
      <c r="B26" s="79"/>
      <c r="C26" s="76"/>
      <c r="D26" s="77"/>
      <c r="E26" s="78"/>
      <c r="F26" s="78"/>
    </row>
    <row r="27" spans="1:6" s="26" customFormat="1" x14ac:dyDescent="0.2">
      <c r="A27" s="141"/>
      <c r="B27" s="142" t="s">
        <v>115</v>
      </c>
      <c r="C27" s="142"/>
      <c r="D27" s="142"/>
      <c r="E27" s="142"/>
      <c r="F27" s="142"/>
    </row>
    <row r="28" spans="1:6" s="26" customFormat="1" x14ac:dyDescent="0.2">
      <c r="A28" s="141"/>
      <c r="B28" s="142"/>
      <c r="C28" s="142"/>
      <c r="D28" s="142"/>
      <c r="E28" s="142"/>
      <c r="F28" s="142"/>
    </row>
    <row r="29" spans="1:6" s="26" customFormat="1" x14ac:dyDescent="0.2">
      <c r="A29" s="25"/>
      <c r="B29" s="90"/>
      <c r="C29" s="96"/>
      <c r="D29" s="93"/>
      <c r="E29" s="95"/>
      <c r="F29" s="96"/>
    </row>
    <row r="30" spans="1:6" s="26" customFormat="1" x14ac:dyDescent="0.2">
      <c r="A30" s="74">
        <f>COUNT($A$17:A29)+1</f>
        <v>3</v>
      </c>
      <c r="B30" s="147" t="s">
        <v>116</v>
      </c>
      <c r="C30" s="80"/>
      <c r="D30" s="77"/>
      <c r="E30" s="78"/>
      <c r="F30" s="78"/>
    </row>
    <row r="31" spans="1:6" s="26" customFormat="1" ht="63.75" x14ac:dyDescent="0.2">
      <c r="A31" s="74"/>
      <c r="B31" s="79" t="s">
        <v>117</v>
      </c>
      <c r="C31" s="180"/>
      <c r="D31" s="77"/>
      <c r="E31" s="78"/>
      <c r="F31" s="78"/>
    </row>
    <row r="32" spans="1:6" s="26" customFormat="1" ht="14.25" x14ac:dyDescent="0.2">
      <c r="A32" s="74"/>
      <c r="B32" s="79" t="s">
        <v>91</v>
      </c>
      <c r="C32" s="179">
        <v>38</v>
      </c>
      <c r="D32" s="77" t="s">
        <v>27</v>
      </c>
      <c r="E32" s="66"/>
      <c r="F32" s="78">
        <f>C32*E32</f>
        <v>0</v>
      </c>
    </row>
    <row r="33" spans="1:6" s="26" customFormat="1" x14ac:dyDescent="0.2">
      <c r="A33" s="81"/>
      <c r="B33" s="82"/>
      <c r="C33" s="181"/>
      <c r="D33" s="84"/>
      <c r="E33" s="86"/>
      <c r="F33" s="86"/>
    </row>
    <row r="34" spans="1:6" s="26" customFormat="1" x14ac:dyDescent="0.2">
      <c r="A34" s="25"/>
      <c r="B34" s="90"/>
      <c r="C34" s="182"/>
      <c r="D34" s="93"/>
      <c r="E34" s="95"/>
      <c r="F34" s="96"/>
    </row>
    <row r="35" spans="1:6" s="26" customFormat="1" ht="25.5" x14ac:dyDescent="0.2">
      <c r="A35" s="74">
        <f>COUNT($A$17:A34)+1</f>
        <v>4</v>
      </c>
      <c r="B35" s="147" t="s">
        <v>92</v>
      </c>
      <c r="C35" s="180"/>
      <c r="D35" s="77"/>
      <c r="E35" s="78"/>
      <c r="F35" s="78"/>
    </row>
    <row r="36" spans="1:6" s="26" customFormat="1" ht="76.5" x14ac:dyDescent="0.2">
      <c r="A36" s="74"/>
      <c r="B36" s="79" t="s">
        <v>93</v>
      </c>
      <c r="C36" s="180"/>
      <c r="D36" s="77"/>
      <c r="E36" s="78"/>
      <c r="F36" s="78"/>
    </row>
    <row r="37" spans="1:6" s="26" customFormat="1" ht="14.25" x14ac:dyDescent="0.2">
      <c r="A37" s="74"/>
      <c r="B37" s="79" t="s">
        <v>91</v>
      </c>
      <c r="C37" s="179">
        <v>38</v>
      </c>
      <c r="D37" s="77" t="s">
        <v>27</v>
      </c>
      <c r="E37" s="66"/>
      <c r="F37" s="78">
        <f>C37*E37</f>
        <v>0</v>
      </c>
    </row>
    <row r="38" spans="1:6" s="26" customFormat="1" x14ac:dyDescent="0.2">
      <c r="A38" s="81"/>
      <c r="B38" s="82"/>
      <c r="C38" s="181"/>
      <c r="D38" s="84"/>
      <c r="E38" s="86"/>
      <c r="F38" s="86"/>
    </row>
    <row r="39" spans="1:6" s="26" customFormat="1" x14ac:dyDescent="0.2">
      <c r="A39" s="25"/>
      <c r="B39" s="90"/>
      <c r="C39" s="182"/>
      <c r="D39" s="93"/>
      <c r="E39" s="95"/>
      <c r="F39" s="96"/>
    </row>
    <row r="40" spans="1:6" s="26" customFormat="1" ht="25.5" x14ac:dyDescent="0.2">
      <c r="A40" s="74">
        <f>COUNT($A$17:A39)+1</f>
        <v>5</v>
      </c>
      <c r="B40" s="147" t="s">
        <v>94</v>
      </c>
      <c r="C40" s="180"/>
      <c r="D40" s="77"/>
      <c r="E40" s="78"/>
      <c r="F40" s="78"/>
    </row>
    <row r="41" spans="1:6" s="26" customFormat="1" ht="51" x14ac:dyDescent="0.2">
      <c r="A41" s="74"/>
      <c r="B41" s="79" t="s">
        <v>95</v>
      </c>
      <c r="C41" s="180"/>
      <c r="D41" s="77"/>
      <c r="E41" s="78"/>
      <c r="F41" s="78"/>
    </row>
    <row r="42" spans="1:6" s="26" customFormat="1" ht="14.25" x14ac:dyDescent="0.2">
      <c r="A42" s="74"/>
      <c r="B42" s="79" t="s">
        <v>91</v>
      </c>
      <c r="C42" s="179">
        <v>80</v>
      </c>
      <c r="D42" s="77" t="s">
        <v>27</v>
      </c>
      <c r="E42" s="66"/>
      <c r="F42" s="78">
        <f>C42*E42</f>
        <v>0</v>
      </c>
    </row>
    <row r="43" spans="1:6" s="26" customFormat="1" x14ac:dyDescent="0.2">
      <c r="A43" s="81"/>
      <c r="B43" s="82"/>
      <c r="C43" s="83"/>
      <c r="D43" s="84"/>
      <c r="E43" s="86"/>
      <c r="F43" s="86"/>
    </row>
    <row r="44" spans="1:6" s="26" customFormat="1" x14ac:dyDescent="0.2">
      <c r="A44" s="25"/>
      <c r="B44" s="90"/>
      <c r="C44" s="96"/>
      <c r="D44" s="93"/>
      <c r="E44" s="95"/>
      <c r="F44" s="96"/>
    </row>
    <row r="45" spans="1:6" s="26" customFormat="1" ht="25.5" x14ac:dyDescent="0.2">
      <c r="A45" s="74">
        <f>COUNT($A$17:A44)+1</f>
        <v>6</v>
      </c>
      <c r="B45" s="147" t="s">
        <v>118</v>
      </c>
      <c r="C45" s="80"/>
      <c r="D45" s="77"/>
      <c r="E45" s="78"/>
      <c r="F45" s="78"/>
    </row>
    <row r="46" spans="1:6" s="26" customFormat="1" ht="51" x14ac:dyDescent="0.2">
      <c r="A46" s="74"/>
      <c r="B46" s="79" t="s">
        <v>119</v>
      </c>
      <c r="C46" s="80"/>
      <c r="D46" s="77"/>
      <c r="E46" s="78"/>
      <c r="F46" s="78"/>
    </row>
    <row r="47" spans="1:6" s="26" customFormat="1" ht="14.25" x14ac:dyDescent="0.2">
      <c r="A47" s="74"/>
      <c r="B47" s="79" t="s">
        <v>120</v>
      </c>
      <c r="C47" s="179">
        <v>30</v>
      </c>
      <c r="D47" s="77" t="s">
        <v>27</v>
      </c>
      <c r="E47" s="66"/>
      <c r="F47" s="78">
        <f>C47*E47</f>
        <v>0</v>
      </c>
    </row>
    <row r="48" spans="1:6" s="26" customFormat="1" x14ac:dyDescent="0.2">
      <c r="A48" s="81"/>
      <c r="B48" s="82"/>
      <c r="C48" s="83"/>
      <c r="D48" s="84"/>
      <c r="E48" s="86"/>
      <c r="F48" s="86"/>
    </row>
    <row r="49" spans="1:6" s="26" customFormat="1" x14ac:dyDescent="0.2">
      <c r="A49" s="25"/>
      <c r="B49" s="90"/>
      <c r="C49" s="96"/>
      <c r="D49" s="93"/>
      <c r="E49" s="95"/>
      <c r="F49" s="96"/>
    </row>
    <row r="50" spans="1:6" s="26" customFormat="1" x14ac:dyDescent="0.2">
      <c r="A50" s="74">
        <f>COUNT($A$17:A49)+1</f>
        <v>7</v>
      </c>
      <c r="B50" s="147" t="s">
        <v>121</v>
      </c>
      <c r="C50" s="80"/>
      <c r="D50" s="77"/>
      <c r="E50" s="78"/>
      <c r="F50" s="78"/>
    </row>
    <row r="51" spans="1:6" s="26" customFormat="1" ht="178.5" x14ac:dyDescent="0.2">
      <c r="A51" s="74"/>
      <c r="B51" s="79" t="s">
        <v>122</v>
      </c>
      <c r="C51" s="80"/>
      <c r="D51" s="77"/>
      <c r="E51" s="78"/>
      <c r="F51" s="78"/>
    </row>
    <row r="52" spans="1:6" s="26" customFormat="1" ht="14.25" x14ac:dyDescent="0.2">
      <c r="A52" s="74"/>
      <c r="B52" s="79" t="s">
        <v>91</v>
      </c>
      <c r="C52" s="179">
        <v>35</v>
      </c>
      <c r="D52" s="77" t="s">
        <v>27</v>
      </c>
      <c r="E52" s="66"/>
      <c r="F52" s="78">
        <f>C52*E52</f>
        <v>0</v>
      </c>
    </row>
    <row r="53" spans="1:6" s="26" customFormat="1" x14ac:dyDescent="0.2">
      <c r="A53" s="81"/>
      <c r="B53" s="82"/>
      <c r="C53" s="83"/>
      <c r="D53" s="84"/>
      <c r="E53" s="86"/>
      <c r="F53" s="86"/>
    </row>
    <row r="54" spans="1:6" s="26" customFormat="1" x14ac:dyDescent="0.2">
      <c r="A54" s="25"/>
      <c r="B54" s="90"/>
      <c r="C54" s="96"/>
      <c r="D54" s="93"/>
      <c r="E54" s="95"/>
      <c r="F54" s="96"/>
    </row>
    <row r="55" spans="1:6" s="26" customFormat="1" x14ac:dyDescent="0.2">
      <c r="A55" s="74">
        <f>COUNT($A$17:A54)+1</f>
        <v>8</v>
      </c>
      <c r="B55" s="147" t="s">
        <v>123</v>
      </c>
      <c r="C55" s="80"/>
      <c r="D55" s="77"/>
      <c r="E55" s="78"/>
      <c r="F55" s="78"/>
    </row>
    <row r="56" spans="1:6" s="26" customFormat="1" ht="76.5" x14ac:dyDescent="0.2">
      <c r="A56" s="74"/>
      <c r="B56" s="79" t="s">
        <v>124</v>
      </c>
      <c r="C56" s="80"/>
      <c r="D56" s="77"/>
      <c r="E56" s="78"/>
      <c r="F56" s="78"/>
    </row>
    <row r="57" spans="1:6" s="26" customFormat="1" ht="14.25" x14ac:dyDescent="0.2">
      <c r="A57" s="74"/>
      <c r="B57" s="79"/>
      <c r="C57" s="76">
        <v>88</v>
      </c>
      <c r="D57" s="77" t="s">
        <v>27</v>
      </c>
      <c r="E57" s="66"/>
      <c r="F57" s="78">
        <f>C57*E57</f>
        <v>0</v>
      </c>
    </row>
    <row r="58" spans="1:6" s="26" customFormat="1" x14ac:dyDescent="0.2">
      <c r="A58" s="81"/>
      <c r="B58" s="82"/>
      <c r="C58" s="83"/>
      <c r="D58" s="84"/>
      <c r="E58" s="86"/>
      <c r="F58" s="86"/>
    </row>
    <row r="59" spans="1:6" s="26" customFormat="1" x14ac:dyDescent="0.2">
      <c r="A59" s="25"/>
      <c r="B59" s="90"/>
      <c r="C59" s="96"/>
      <c r="D59" s="93"/>
      <c r="E59" s="95"/>
      <c r="F59" s="96"/>
    </row>
    <row r="60" spans="1:6" s="26" customFormat="1" x14ac:dyDescent="0.2">
      <c r="A60" s="74">
        <f>COUNT($A$17:A59)+1</f>
        <v>9</v>
      </c>
      <c r="B60" s="147" t="s">
        <v>125</v>
      </c>
      <c r="C60" s="80"/>
      <c r="D60" s="77"/>
      <c r="E60" s="78"/>
      <c r="F60" s="78"/>
    </row>
    <row r="61" spans="1:6" s="26" customFormat="1" ht="51" x14ac:dyDescent="0.2">
      <c r="A61" s="74"/>
      <c r="B61" s="79" t="s">
        <v>126</v>
      </c>
      <c r="C61" s="80"/>
      <c r="D61" s="77"/>
      <c r="E61" s="78"/>
      <c r="F61" s="78"/>
    </row>
    <row r="62" spans="1:6" s="26" customFormat="1" ht="14.25" x14ac:dyDescent="0.2">
      <c r="A62" s="74"/>
      <c r="B62" s="79" t="s">
        <v>205</v>
      </c>
      <c r="C62" s="179">
        <v>18.7</v>
      </c>
      <c r="D62" s="77" t="s">
        <v>27</v>
      </c>
      <c r="E62" s="66"/>
      <c r="F62" s="78">
        <f>C62*E62</f>
        <v>0</v>
      </c>
    </row>
    <row r="63" spans="1:6" s="26" customFormat="1" x14ac:dyDescent="0.2">
      <c r="A63" s="81"/>
      <c r="B63" s="82"/>
      <c r="C63" s="83"/>
      <c r="D63" s="84"/>
      <c r="E63" s="86"/>
      <c r="F63" s="86"/>
    </row>
    <row r="64" spans="1:6" s="26" customFormat="1" x14ac:dyDescent="0.2">
      <c r="A64" s="25"/>
      <c r="B64" s="90"/>
      <c r="C64" s="96"/>
      <c r="D64" s="93"/>
      <c r="E64" s="95"/>
      <c r="F64" s="96"/>
    </row>
    <row r="65" spans="1:6" s="26" customFormat="1" x14ac:dyDescent="0.2">
      <c r="A65" s="74">
        <f>COUNT($A$17:A64)+1</f>
        <v>10</v>
      </c>
      <c r="B65" s="147" t="s">
        <v>127</v>
      </c>
      <c r="C65" s="80"/>
      <c r="D65" s="77"/>
      <c r="E65" s="78"/>
      <c r="F65" s="78"/>
    </row>
    <row r="66" spans="1:6" s="26" customFormat="1" ht="51" x14ac:dyDescent="0.2">
      <c r="A66" s="74"/>
      <c r="B66" s="79" t="s">
        <v>128</v>
      </c>
      <c r="C66" s="80"/>
      <c r="D66" s="77"/>
      <c r="E66" s="78"/>
      <c r="F66" s="78"/>
    </row>
    <row r="67" spans="1:6" s="26" customFormat="1" ht="14.25" x14ac:dyDescent="0.2">
      <c r="A67" s="74"/>
      <c r="B67" s="79" t="s">
        <v>204</v>
      </c>
      <c r="C67" s="76">
        <v>16</v>
      </c>
      <c r="D67" s="77" t="s">
        <v>27</v>
      </c>
      <c r="E67" s="66"/>
      <c r="F67" s="78">
        <f>E67*C67</f>
        <v>0</v>
      </c>
    </row>
    <row r="68" spans="1:6" s="26" customFormat="1" x14ac:dyDescent="0.2">
      <c r="A68" s="81"/>
      <c r="B68" s="82"/>
      <c r="C68" s="83"/>
      <c r="D68" s="84"/>
      <c r="E68" s="86"/>
      <c r="F68" s="86"/>
    </row>
    <row r="69" spans="1:6" s="26" customFormat="1" x14ac:dyDescent="0.2">
      <c r="A69" s="74"/>
      <c r="B69" s="79"/>
      <c r="C69" s="76"/>
      <c r="D69" s="77"/>
      <c r="E69" s="78"/>
      <c r="F69" s="78"/>
    </row>
    <row r="70" spans="1:6" s="26" customFormat="1" x14ac:dyDescent="0.2">
      <c r="A70" s="141"/>
      <c r="B70" s="142" t="s">
        <v>129</v>
      </c>
      <c r="C70" s="142"/>
      <c r="D70" s="142"/>
      <c r="E70" s="142"/>
      <c r="F70" s="142"/>
    </row>
    <row r="71" spans="1:6" s="26" customFormat="1" x14ac:dyDescent="0.2">
      <c r="A71" s="141"/>
      <c r="B71" s="142"/>
      <c r="C71" s="142"/>
      <c r="D71" s="142"/>
      <c r="E71" s="142"/>
      <c r="F71" s="142"/>
    </row>
    <row r="72" spans="1:6" s="26" customFormat="1" x14ac:dyDescent="0.2">
      <c r="A72" s="25"/>
      <c r="B72" s="90"/>
      <c r="C72" s="96"/>
      <c r="D72" s="93"/>
      <c r="E72" s="95"/>
      <c r="F72" s="96"/>
    </row>
    <row r="73" spans="1:6" s="26" customFormat="1" x14ac:dyDescent="0.2">
      <c r="A73" s="74">
        <f>COUNT($A$17:A72)+1</f>
        <v>11</v>
      </c>
      <c r="B73" s="147" t="s">
        <v>96</v>
      </c>
      <c r="C73" s="80"/>
      <c r="D73" s="77"/>
      <c r="E73" s="78"/>
      <c r="F73" s="78"/>
    </row>
    <row r="74" spans="1:6" s="26" customFormat="1" ht="38.25" x14ac:dyDescent="0.2">
      <c r="A74" s="74"/>
      <c r="B74" s="79" t="s">
        <v>97</v>
      </c>
      <c r="C74" s="80"/>
      <c r="E74" s="78"/>
      <c r="F74" s="78"/>
    </row>
    <row r="75" spans="1:6" s="26" customFormat="1" ht="14.25" x14ac:dyDescent="0.2">
      <c r="A75" s="74"/>
      <c r="B75" s="79"/>
      <c r="C75" s="179">
        <v>6</v>
      </c>
      <c r="D75" s="77" t="s">
        <v>21</v>
      </c>
      <c r="E75" s="66"/>
      <c r="F75" s="78">
        <f>C75*E75</f>
        <v>0</v>
      </c>
    </row>
    <row r="76" spans="1:6" s="26" customFormat="1" x14ac:dyDescent="0.2">
      <c r="A76" s="81"/>
      <c r="B76" s="82"/>
      <c r="C76" s="83"/>
      <c r="D76" s="84"/>
      <c r="E76" s="86"/>
      <c r="F76" s="86"/>
    </row>
    <row r="77" spans="1:6" s="26" customFormat="1" x14ac:dyDescent="0.2">
      <c r="A77" s="74"/>
      <c r="B77" s="79"/>
      <c r="C77" s="76"/>
      <c r="D77" s="77"/>
      <c r="E77" s="78"/>
      <c r="F77" s="78"/>
    </row>
    <row r="78" spans="1:6" s="26" customFormat="1" x14ac:dyDescent="0.2">
      <c r="A78" s="141"/>
      <c r="B78" s="142" t="s">
        <v>130</v>
      </c>
      <c r="C78" s="142"/>
      <c r="D78" s="142"/>
      <c r="E78" s="142"/>
      <c r="F78" s="142"/>
    </row>
    <row r="79" spans="1:6" s="26" customFormat="1" x14ac:dyDescent="0.2">
      <c r="A79" s="141"/>
      <c r="B79" s="142"/>
      <c r="C79" s="142"/>
      <c r="D79" s="142"/>
      <c r="E79" s="142"/>
      <c r="F79" s="142"/>
    </row>
    <row r="80" spans="1:6" s="26" customFormat="1" x14ac:dyDescent="0.2">
      <c r="A80" s="25"/>
      <c r="B80" s="90"/>
      <c r="C80" s="96"/>
      <c r="D80" s="93"/>
      <c r="E80" s="95"/>
      <c r="F80" s="96"/>
    </row>
    <row r="81" spans="1:6" s="26" customFormat="1" x14ac:dyDescent="0.2">
      <c r="A81" s="74">
        <f>COUNT($A$17:A80)+1</f>
        <v>12</v>
      </c>
      <c r="B81" s="147" t="s">
        <v>131</v>
      </c>
      <c r="C81" s="80"/>
      <c r="D81" s="77"/>
      <c r="E81" s="78"/>
      <c r="F81" s="78"/>
    </row>
    <row r="82" spans="1:6" s="26" customFormat="1" ht="38.25" x14ac:dyDescent="0.2">
      <c r="A82" s="74"/>
      <c r="B82" s="79" t="s">
        <v>132</v>
      </c>
      <c r="C82" s="80"/>
      <c r="E82" s="78"/>
      <c r="F82" s="78"/>
    </row>
    <row r="83" spans="1:6" s="26" customFormat="1" ht="14.25" x14ac:dyDescent="0.2">
      <c r="A83" s="74"/>
      <c r="B83" s="79"/>
      <c r="C83" s="179">
        <v>10</v>
      </c>
      <c r="D83" s="77" t="s">
        <v>21</v>
      </c>
      <c r="E83" s="66"/>
      <c r="F83" s="78">
        <f>C83*E83</f>
        <v>0</v>
      </c>
    </row>
    <row r="84" spans="1:6" s="26" customFormat="1" x14ac:dyDescent="0.2">
      <c r="A84" s="81"/>
      <c r="B84" s="82"/>
      <c r="C84" s="83"/>
      <c r="D84" s="84"/>
      <c r="E84" s="86"/>
      <c r="F84" s="86"/>
    </row>
    <row r="85" spans="1:6" s="26" customFormat="1" x14ac:dyDescent="0.2">
      <c r="A85" s="25"/>
      <c r="B85" s="90"/>
      <c r="C85" s="96"/>
      <c r="D85" s="93"/>
      <c r="E85" s="95"/>
      <c r="F85" s="96"/>
    </row>
    <row r="86" spans="1:6" s="26" customFormat="1" x14ac:dyDescent="0.2">
      <c r="A86" s="74">
        <f>COUNT($A$17:A85)+1</f>
        <v>13</v>
      </c>
      <c r="B86" s="147" t="s">
        <v>133</v>
      </c>
      <c r="C86" s="80"/>
      <c r="D86" s="77"/>
      <c r="E86" s="78"/>
      <c r="F86" s="78"/>
    </row>
    <row r="87" spans="1:6" s="26" customFormat="1" ht="25.5" x14ac:dyDescent="0.2">
      <c r="A87" s="74"/>
      <c r="B87" s="79" t="s">
        <v>134</v>
      </c>
      <c r="C87" s="80"/>
      <c r="E87" s="78"/>
      <c r="F87" s="78"/>
    </row>
    <row r="88" spans="1:6" s="26" customFormat="1" x14ac:dyDescent="0.2">
      <c r="A88" s="74"/>
      <c r="B88" s="79"/>
      <c r="C88" s="179">
        <v>10</v>
      </c>
      <c r="D88" s="77" t="s">
        <v>135</v>
      </c>
      <c r="E88" s="66"/>
      <c r="F88" s="78">
        <f>C88*E88</f>
        <v>0</v>
      </c>
    </row>
    <row r="89" spans="1:6" s="26" customFormat="1" x14ac:dyDescent="0.2">
      <c r="A89" s="81"/>
      <c r="B89" s="82"/>
      <c r="C89" s="83"/>
      <c r="D89" s="84"/>
      <c r="E89" s="86"/>
      <c r="F89" s="86"/>
    </row>
    <row r="90" spans="1:6" s="26" customFormat="1" x14ac:dyDescent="0.2">
      <c r="A90" s="25"/>
      <c r="B90" s="90"/>
      <c r="C90" s="96"/>
      <c r="D90" s="93"/>
      <c r="E90" s="95"/>
      <c r="F90" s="96"/>
    </row>
    <row r="91" spans="1:6" s="26" customFormat="1" x14ac:dyDescent="0.2">
      <c r="A91" s="74">
        <f>COUNT($A$17:A90)+1</f>
        <v>14</v>
      </c>
      <c r="B91" s="147" t="s">
        <v>136</v>
      </c>
      <c r="C91" s="80"/>
      <c r="D91" s="77"/>
      <c r="E91" s="78"/>
      <c r="F91" s="78"/>
    </row>
    <row r="92" spans="1:6" s="26" customFormat="1" ht="25.5" x14ac:dyDescent="0.2">
      <c r="A92" s="74"/>
      <c r="B92" s="79" t="s">
        <v>137</v>
      </c>
      <c r="C92" s="80"/>
      <c r="E92" s="78"/>
      <c r="F92" s="78"/>
    </row>
    <row r="93" spans="1:6" s="26" customFormat="1" ht="14.25" x14ac:dyDescent="0.2">
      <c r="A93" s="74"/>
      <c r="B93" s="79"/>
      <c r="C93" s="179">
        <v>82.5</v>
      </c>
      <c r="D93" s="77" t="s">
        <v>21</v>
      </c>
      <c r="E93" s="66"/>
      <c r="F93" s="78">
        <f>C93*E93</f>
        <v>0</v>
      </c>
    </row>
    <row r="94" spans="1:6" s="26" customFormat="1" x14ac:dyDescent="0.2">
      <c r="A94" s="81"/>
      <c r="B94" s="82"/>
      <c r="C94" s="83"/>
      <c r="D94" s="84"/>
      <c r="E94" s="86"/>
      <c r="F94" s="86"/>
    </row>
    <row r="95" spans="1:6" s="26" customFormat="1" x14ac:dyDescent="0.2">
      <c r="A95" s="25"/>
      <c r="B95" s="90"/>
      <c r="C95" s="96"/>
      <c r="D95" s="93"/>
      <c r="E95" s="95"/>
      <c r="F95" s="96"/>
    </row>
    <row r="96" spans="1:6" s="26" customFormat="1" x14ac:dyDescent="0.2">
      <c r="A96" s="74">
        <f>COUNT($A$17:A95)+1</f>
        <v>15</v>
      </c>
      <c r="B96" s="147" t="s">
        <v>98</v>
      </c>
      <c r="C96" s="80"/>
      <c r="D96" s="77"/>
      <c r="E96" s="78"/>
      <c r="F96" s="78"/>
    </row>
    <row r="97" spans="1:6" s="26" customFormat="1" ht="63.75" x14ac:dyDescent="0.2">
      <c r="A97" s="74"/>
      <c r="B97" s="79" t="s">
        <v>99</v>
      </c>
      <c r="C97" s="80"/>
      <c r="E97" s="78"/>
      <c r="F97" s="78"/>
    </row>
    <row r="98" spans="1:6" s="26" customFormat="1" x14ac:dyDescent="0.2">
      <c r="A98" s="74"/>
      <c r="B98" s="79"/>
      <c r="C98" s="124">
        <v>0.02</v>
      </c>
      <c r="D98" s="77"/>
      <c r="E98" s="80"/>
      <c r="F98" s="78">
        <f>SUM(F19:F93)*C98</f>
        <v>0</v>
      </c>
    </row>
    <row r="99" spans="1:6" s="26" customFormat="1" x14ac:dyDescent="0.2">
      <c r="A99" s="81"/>
      <c r="B99" s="82"/>
      <c r="C99" s="83"/>
      <c r="D99" s="84"/>
      <c r="E99" s="86"/>
      <c r="F99" s="86"/>
    </row>
    <row r="100" spans="1:6" s="26" customFormat="1" x14ac:dyDescent="0.2">
      <c r="A100" s="87"/>
      <c r="B100" s="68"/>
      <c r="C100" s="72"/>
      <c r="D100" s="70"/>
      <c r="E100" s="126"/>
      <c r="F100" s="71"/>
    </row>
    <row r="101" spans="1:6" s="26" customFormat="1" x14ac:dyDescent="0.2">
      <c r="A101" s="74">
        <f>COUNT($A$17:A100)+1</f>
        <v>16</v>
      </c>
      <c r="B101" s="147" t="s">
        <v>100</v>
      </c>
      <c r="C101" s="80"/>
      <c r="D101" s="77"/>
      <c r="E101" s="54"/>
      <c r="F101" s="78"/>
    </row>
    <row r="102" spans="1:6" s="26" customFormat="1" ht="38.25" x14ac:dyDescent="0.2">
      <c r="A102" s="88"/>
      <c r="B102" s="79" t="s">
        <v>14</v>
      </c>
      <c r="C102" s="80"/>
      <c r="D102" s="77"/>
      <c r="E102" s="80"/>
      <c r="F102" s="78"/>
    </row>
    <row r="103" spans="1:6" s="26" customFormat="1" x14ac:dyDescent="0.2">
      <c r="A103" s="88"/>
      <c r="B103" s="79"/>
      <c r="C103" s="124">
        <v>0.1</v>
      </c>
      <c r="D103" s="124"/>
      <c r="E103" s="80"/>
      <c r="F103" s="78">
        <f>SUM(F19:F93)*C103</f>
        <v>0</v>
      </c>
    </row>
    <row r="104" spans="1:6" s="26" customFormat="1" x14ac:dyDescent="0.2">
      <c r="A104" s="89"/>
      <c r="B104" s="82"/>
      <c r="C104" s="44"/>
      <c r="D104" s="84"/>
      <c r="E104" s="44"/>
      <c r="F104" s="44"/>
    </row>
    <row r="105" spans="1:6" x14ac:dyDescent="0.2">
      <c r="A105" s="55"/>
      <c r="B105" s="56" t="s">
        <v>2</v>
      </c>
      <c r="C105" s="57"/>
      <c r="D105" s="58"/>
      <c r="E105" s="59" t="s">
        <v>25</v>
      </c>
      <c r="F105" s="59">
        <f>SUM(F19:F104)</f>
        <v>0</v>
      </c>
    </row>
  </sheetData>
  <mergeCells count="1">
    <mergeCell ref="B8:F9"/>
  </mergeCells>
  <pageMargins left="0.7" right="0.7" top="0.75" bottom="0.75" header="0.3" footer="0.3"/>
  <pageSetup paperSize="9" scale="94" orientation="portrait" horizontalDpi="1200" verticalDpi="1200" r:id="rId1"/>
  <headerFooter>
    <oddHeader>&amp;LENERGETIKA LJUBLJANA d.o.o.
SEKTOR ZA INVESTICIJE IN RAZVOJ - SLUŽBA ZA PROJEKTIRANJE
št. projekta: 35/C-1400&amp;R30III-434-169</oddHeader>
  </headerFooter>
  <rowBreaks count="3" manualBreakCount="3">
    <brk id="33" max="5" man="1"/>
    <brk id="58" max="5" man="1"/>
    <brk id="9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Rekapitulacija_VO_GD</vt:lpstr>
      <vt:lpstr>Vroc_OBNOVA_T-2400_DN400 izv_GD</vt:lpstr>
      <vt:lpstr>Vroc_OBNOVA_T-2400_DN400_GD</vt:lpstr>
      <vt:lpstr>Vroc_OBNOVA_T-2414_DN250_GD</vt:lpstr>
      <vt:lpstr>Vroc_OBNOVA_T-2409_DN200_355_GD</vt:lpstr>
      <vt:lpstr>Vroc_OBNOVA_T-2409_DN200_355 iz</vt:lpstr>
      <vt:lpstr>Senacija kinete 8</vt:lpstr>
      <vt:lpstr>Senacija kinete 7</vt:lpstr>
      <vt:lpstr>Rekapitulacija_VO_GD!Področje_tiskanja</vt:lpstr>
      <vt:lpstr>'Senacija kinete 7'!Področje_tiskanja</vt:lpstr>
      <vt:lpstr>'Senacija kinete 8'!Področje_tiskanja</vt:lpstr>
      <vt:lpstr>'Vroc_OBNOVA_T-2400_DN400 izv_GD'!Področje_tiskanja</vt:lpstr>
      <vt:lpstr>'Vroc_OBNOVA_T-2400_DN400_GD'!Področje_tiskanja</vt:lpstr>
      <vt:lpstr>'Vroc_OBNOVA_T-2409_DN200_355 iz'!Področje_tiskanja</vt:lpstr>
      <vt:lpstr>'Vroc_OBNOVA_T-2409_DN200_355_GD'!Področje_tiskanja</vt:lpstr>
      <vt:lpstr>'Vroc_OBNOVA_T-2414_DN250_GD'!Področje_tiskanja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Florjan Bevc</cp:lastModifiedBy>
  <cp:lastPrinted>2025-05-16T11:21:24Z</cp:lastPrinted>
  <dcterms:created xsi:type="dcterms:W3CDTF">1999-05-03T05:58:28Z</dcterms:created>
  <dcterms:modified xsi:type="dcterms:W3CDTF">2026-05-28T11:28:06Z</dcterms:modified>
</cp:coreProperties>
</file>